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do 1. mil\Výměna oken ZŠ Tyršova\e-zak\"/>
    </mc:Choice>
  </mc:AlternateContent>
  <bookViews>
    <workbookView xWindow="0" yWindow="0" windowWidth="21570" windowHeight="8145"/>
  </bookViews>
  <sheets>
    <sheet name="Krycí list rozpočtu" sheetId="1" r:id="rId1"/>
    <sheet name="Stavební rozpočet" sheetId="2" r:id="rId2"/>
  </sheets>
  <calcPr calcId="152511"/>
</workbook>
</file>

<file path=xl/calcChain.xml><?xml version="1.0" encoding="utf-8"?>
<calcChain xmlns="http://schemas.openxmlformats.org/spreadsheetml/2006/main">
  <c r="BJ60" i="2" l="1"/>
  <c r="BF60" i="2"/>
  <c r="BD60" i="2"/>
  <c r="AX60" i="2"/>
  <c r="AP60" i="2"/>
  <c r="M60" i="2" s="1"/>
  <c r="M59" i="2" s="1"/>
  <c r="AO60" i="2"/>
  <c r="AK60" i="2"/>
  <c r="AJ60" i="2"/>
  <c r="AS59" i="2" s="1"/>
  <c r="AH60" i="2"/>
  <c r="AG60" i="2"/>
  <c r="AF60" i="2"/>
  <c r="AE60" i="2"/>
  <c r="AD60" i="2"/>
  <c r="AC60" i="2"/>
  <c r="AB60" i="2"/>
  <c r="Z60" i="2"/>
  <c r="N60" i="2"/>
  <c r="AT59" i="2"/>
  <c r="BJ57" i="2"/>
  <c r="BF57" i="2"/>
  <c r="BD57" i="2"/>
  <c r="AX57" i="2"/>
  <c r="AW57" i="2"/>
  <c r="AP57" i="2"/>
  <c r="BI57" i="2" s="1"/>
  <c r="AO57" i="2"/>
  <c r="L57" i="2" s="1"/>
  <c r="AL57" i="2"/>
  <c r="AK57" i="2"/>
  <c r="AJ57" i="2"/>
  <c r="AH57" i="2"/>
  <c r="AG57" i="2"/>
  <c r="AF57" i="2"/>
  <c r="AE57" i="2"/>
  <c r="AD57" i="2"/>
  <c r="AC57" i="2"/>
  <c r="AB57" i="2"/>
  <c r="Z57" i="2"/>
  <c r="N57" i="2"/>
  <c r="M57" i="2"/>
  <c r="BJ55" i="2"/>
  <c r="BF55" i="2"/>
  <c r="BD55" i="2"/>
  <c r="AX55" i="2"/>
  <c r="AP55" i="2"/>
  <c r="M55" i="2" s="1"/>
  <c r="AO55" i="2"/>
  <c r="AK55" i="2"/>
  <c r="AJ55" i="2"/>
  <c r="AH55" i="2"/>
  <c r="AG55" i="2"/>
  <c r="AF55" i="2"/>
  <c r="AE55" i="2"/>
  <c r="AD55" i="2"/>
  <c r="AC55" i="2"/>
  <c r="AB55" i="2"/>
  <c r="Z55" i="2"/>
  <c r="N55" i="2"/>
  <c r="AL55" i="2" s="1"/>
  <c r="BJ53" i="2"/>
  <c r="BI53" i="2"/>
  <c r="BF53" i="2"/>
  <c r="BD53" i="2"/>
  <c r="AW53" i="2"/>
  <c r="AP53" i="2"/>
  <c r="AO53" i="2"/>
  <c r="BH53" i="2" s="1"/>
  <c r="AL53" i="2"/>
  <c r="AK53" i="2"/>
  <c r="AJ53" i="2"/>
  <c r="AH53" i="2"/>
  <c r="AG53" i="2"/>
  <c r="AF53" i="2"/>
  <c r="AE53" i="2"/>
  <c r="AD53" i="2"/>
  <c r="AC53" i="2"/>
  <c r="AB53" i="2"/>
  <c r="Z53" i="2"/>
  <c r="N53" i="2"/>
  <c r="L53" i="2"/>
  <c r="BJ52" i="2"/>
  <c r="Z52" i="2" s="1"/>
  <c r="BF52" i="2"/>
  <c r="BD52" i="2"/>
  <c r="AX52" i="2"/>
  <c r="AW52" i="2"/>
  <c r="BC52" i="2" s="1"/>
  <c r="AV52" i="2"/>
  <c r="AP52" i="2"/>
  <c r="BI52" i="2" s="1"/>
  <c r="AO52" i="2"/>
  <c r="BH52" i="2" s="1"/>
  <c r="AL52" i="2"/>
  <c r="AK52" i="2"/>
  <c r="AJ52" i="2"/>
  <c r="AH52" i="2"/>
  <c r="AG52" i="2"/>
  <c r="AF52" i="2"/>
  <c r="AE52" i="2"/>
  <c r="AD52" i="2"/>
  <c r="AC52" i="2"/>
  <c r="AB52" i="2"/>
  <c r="N52" i="2"/>
  <c r="M52" i="2"/>
  <c r="L52" i="2"/>
  <c r="BJ51" i="2"/>
  <c r="BF51" i="2"/>
  <c r="BD51" i="2"/>
  <c r="AX51" i="2"/>
  <c r="AW51" i="2"/>
  <c r="AP51" i="2"/>
  <c r="BI51" i="2" s="1"/>
  <c r="AO51" i="2"/>
  <c r="L51" i="2" s="1"/>
  <c r="AL51" i="2"/>
  <c r="AK51" i="2"/>
  <c r="AJ51" i="2"/>
  <c r="AH51" i="2"/>
  <c r="AG51" i="2"/>
  <c r="AF51" i="2"/>
  <c r="AE51" i="2"/>
  <c r="AD51" i="2"/>
  <c r="AC51" i="2"/>
  <c r="AB51" i="2"/>
  <c r="Z51" i="2"/>
  <c r="N51" i="2"/>
  <c r="M51" i="2"/>
  <c r="BJ50" i="2"/>
  <c r="BF50" i="2"/>
  <c r="BD50" i="2"/>
  <c r="AX50" i="2"/>
  <c r="AP50" i="2"/>
  <c r="M50" i="2" s="1"/>
  <c r="AO50" i="2"/>
  <c r="AK50" i="2"/>
  <c r="AJ50" i="2"/>
  <c r="AS49" i="2" s="1"/>
  <c r="AH50" i="2"/>
  <c r="AG50" i="2"/>
  <c r="AF50" i="2"/>
  <c r="AE50" i="2"/>
  <c r="AD50" i="2"/>
  <c r="AC50" i="2"/>
  <c r="AB50" i="2"/>
  <c r="Z50" i="2"/>
  <c r="N50" i="2"/>
  <c r="AT49" i="2"/>
  <c r="BJ46" i="2"/>
  <c r="BF46" i="2"/>
  <c r="BD46" i="2"/>
  <c r="AX46" i="2"/>
  <c r="AP46" i="2"/>
  <c r="BI46" i="2" s="1"/>
  <c r="AO46" i="2"/>
  <c r="AL46" i="2"/>
  <c r="AK46" i="2"/>
  <c r="AJ46" i="2"/>
  <c r="AH46" i="2"/>
  <c r="AG46" i="2"/>
  <c r="AF46" i="2"/>
  <c r="AE46" i="2"/>
  <c r="AD46" i="2"/>
  <c r="AC46" i="2"/>
  <c r="Z46" i="2"/>
  <c r="N46" i="2"/>
  <c r="M46" i="2"/>
  <c r="BJ44" i="2"/>
  <c r="BF44" i="2"/>
  <c r="BD44" i="2"/>
  <c r="AP44" i="2"/>
  <c r="M44" i="2" s="1"/>
  <c r="AO44" i="2"/>
  <c r="BH44" i="2" s="1"/>
  <c r="AB44" i="2" s="1"/>
  <c r="AK44" i="2"/>
  <c r="AJ44" i="2"/>
  <c r="AS43" i="2" s="1"/>
  <c r="AH44" i="2"/>
  <c r="AG44" i="2"/>
  <c r="AF44" i="2"/>
  <c r="AE44" i="2"/>
  <c r="AD44" i="2"/>
  <c r="Z44" i="2"/>
  <c r="N44" i="2"/>
  <c r="AT43" i="2"/>
  <c r="M43" i="2"/>
  <c r="BJ41" i="2"/>
  <c r="BH41" i="2"/>
  <c r="AB41" i="2" s="1"/>
  <c r="BF41" i="2"/>
  <c r="BD41" i="2"/>
  <c r="AX41" i="2"/>
  <c r="AW41" i="2"/>
  <c r="AP41" i="2"/>
  <c r="BI41" i="2" s="1"/>
  <c r="AC41" i="2" s="1"/>
  <c r="AO41" i="2"/>
  <c r="L41" i="2" s="1"/>
  <c r="AK41" i="2"/>
  <c r="AJ41" i="2"/>
  <c r="AH41" i="2"/>
  <c r="AG41" i="2"/>
  <c r="AF41" i="2"/>
  <c r="AE41" i="2"/>
  <c r="AD41" i="2"/>
  <c r="Z41" i="2"/>
  <c r="N41" i="2"/>
  <c r="N40" i="2" s="1"/>
  <c r="M41" i="2"/>
  <c r="M40" i="2" s="1"/>
  <c r="AT40" i="2"/>
  <c r="AS40" i="2"/>
  <c r="L40" i="2"/>
  <c r="BJ38" i="2"/>
  <c r="BF38" i="2"/>
  <c r="BD38" i="2"/>
  <c r="AW38" i="2"/>
  <c r="AP38" i="2"/>
  <c r="BI38" i="2" s="1"/>
  <c r="AE38" i="2" s="1"/>
  <c r="AO38" i="2"/>
  <c r="BH38" i="2" s="1"/>
  <c r="AD38" i="2" s="1"/>
  <c r="AL38" i="2"/>
  <c r="AK38" i="2"/>
  <c r="AJ38" i="2"/>
  <c r="AH38" i="2"/>
  <c r="AG38" i="2"/>
  <c r="AF38" i="2"/>
  <c r="AC38" i="2"/>
  <c r="AB38" i="2"/>
  <c r="Z38" i="2"/>
  <c r="N38" i="2"/>
  <c r="M38" i="2"/>
  <c r="L38" i="2"/>
  <c r="BJ36" i="2"/>
  <c r="BF36" i="2"/>
  <c r="BD36" i="2"/>
  <c r="AX36" i="2"/>
  <c r="AP36" i="2"/>
  <c r="BI36" i="2" s="1"/>
  <c r="AE36" i="2" s="1"/>
  <c r="AO36" i="2"/>
  <c r="L36" i="2" s="1"/>
  <c r="AL36" i="2"/>
  <c r="AK36" i="2"/>
  <c r="AJ36" i="2"/>
  <c r="AH36" i="2"/>
  <c r="AG36" i="2"/>
  <c r="AF36" i="2"/>
  <c r="AC36" i="2"/>
  <c r="AB36" i="2"/>
  <c r="Z36" i="2"/>
  <c r="N36" i="2"/>
  <c r="M36" i="2"/>
  <c r="BJ34" i="2"/>
  <c r="BF34" i="2"/>
  <c r="BD34" i="2"/>
  <c r="AP34" i="2"/>
  <c r="M34" i="2" s="1"/>
  <c r="M33" i="2" s="1"/>
  <c r="AO34" i="2"/>
  <c r="AK34" i="2"/>
  <c r="AJ34" i="2"/>
  <c r="AS33" i="2" s="1"/>
  <c r="AH34" i="2"/>
  <c r="AG34" i="2"/>
  <c r="AF34" i="2"/>
  <c r="AC34" i="2"/>
  <c r="AB34" i="2"/>
  <c r="Z34" i="2"/>
  <c r="N34" i="2"/>
  <c r="AT33" i="2"/>
  <c r="BJ30" i="2"/>
  <c r="BF30" i="2"/>
  <c r="BD30" i="2"/>
  <c r="AX30" i="2"/>
  <c r="AP30" i="2"/>
  <c r="BI30" i="2" s="1"/>
  <c r="AE30" i="2" s="1"/>
  <c r="AO30" i="2"/>
  <c r="L30" i="2" s="1"/>
  <c r="AL30" i="2"/>
  <c r="AK30" i="2"/>
  <c r="AJ30" i="2"/>
  <c r="AH30" i="2"/>
  <c r="AG30" i="2"/>
  <c r="AF30" i="2"/>
  <c r="AC30" i="2"/>
  <c r="AB30" i="2"/>
  <c r="Z30" i="2"/>
  <c r="N30" i="2"/>
  <c r="M30" i="2"/>
  <c r="BJ28" i="2"/>
  <c r="BF28" i="2"/>
  <c r="BD28" i="2"/>
  <c r="AP28" i="2"/>
  <c r="M28" i="2" s="1"/>
  <c r="M27" i="2" s="1"/>
  <c r="AO28" i="2"/>
  <c r="AK28" i="2"/>
  <c r="AJ28" i="2"/>
  <c r="AS27" i="2" s="1"/>
  <c r="AH28" i="2"/>
  <c r="AG28" i="2"/>
  <c r="AF28" i="2"/>
  <c r="AC28" i="2"/>
  <c r="AB28" i="2"/>
  <c r="Z28" i="2"/>
  <c r="N28" i="2"/>
  <c r="AT27" i="2"/>
  <c r="BJ25" i="2"/>
  <c r="BF25" i="2"/>
  <c r="BD25" i="2"/>
  <c r="AX25" i="2"/>
  <c r="AP25" i="2"/>
  <c r="BI25" i="2" s="1"/>
  <c r="AO25" i="2"/>
  <c r="L25" i="2" s="1"/>
  <c r="AL25" i="2"/>
  <c r="AK25" i="2"/>
  <c r="AJ25" i="2"/>
  <c r="AH25" i="2"/>
  <c r="AG25" i="2"/>
  <c r="AF25" i="2"/>
  <c r="AE25" i="2"/>
  <c r="AD25" i="2"/>
  <c r="AC25" i="2"/>
  <c r="Z25" i="2"/>
  <c r="N25" i="2"/>
  <c r="M25" i="2"/>
  <c r="BJ24" i="2"/>
  <c r="BF24" i="2"/>
  <c r="BD24" i="2"/>
  <c r="AP24" i="2"/>
  <c r="M24" i="2" s="1"/>
  <c r="AO24" i="2"/>
  <c r="AK24" i="2"/>
  <c r="AJ24" i="2"/>
  <c r="AH24" i="2"/>
  <c r="C20" i="1" s="1"/>
  <c r="AG24" i="2"/>
  <c r="AF24" i="2"/>
  <c r="AE24" i="2"/>
  <c r="AD24" i="2"/>
  <c r="Z24" i="2"/>
  <c r="N24" i="2"/>
  <c r="AL24" i="2" s="1"/>
  <c r="BJ23" i="2"/>
  <c r="BF23" i="2"/>
  <c r="BD23" i="2"/>
  <c r="AP23" i="2"/>
  <c r="BI23" i="2" s="1"/>
  <c r="AC23" i="2" s="1"/>
  <c r="AO23" i="2"/>
  <c r="BH23" i="2" s="1"/>
  <c r="AK23" i="2"/>
  <c r="AJ23" i="2"/>
  <c r="C27" i="1" s="1"/>
  <c r="AH23" i="2"/>
  <c r="AG23" i="2"/>
  <c r="AF23" i="2"/>
  <c r="AE23" i="2"/>
  <c r="AD23" i="2"/>
  <c r="AB23" i="2"/>
  <c r="Z23" i="2"/>
  <c r="N23" i="2"/>
  <c r="AL23" i="2" s="1"/>
  <c r="L23" i="2"/>
  <c r="BJ22" i="2"/>
  <c r="BF22" i="2"/>
  <c r="BD22" i="2"/>
  <c r="AW22" i="2"/>
  <c r="AP22" i="2"/>
  <c r="BI22" i="2" s="1"/>
  <c r="AO22" i="2"/>
  <c r="BH22" i="2" s="1"/>
  <c r="AB22" i="2" s="1"/>
  <c r="AL22" i="2"/>
  <c r="AK22" i="2"/>
  <c r="AJ22" i="2"/>
  <c r="AH22" i="2"/>
  <c r="AG22" i="2"/>
  <c r="AF22" i="2"/>
  <c r="AE22" i="2"/>
  <c r="AD22" i="2"/>
  <c r="AC22" i="2"/>
  <c r="Z22" i="2"/>
  <c r="N22" i="2"/>
  <c r="M22" i="2"/>
  <c r="L22" i="2"/>
  <c r="BJ21" i="2"/>
  <c r="BH21" i="2"/>
  <c r="AB21" i="2" s="1"/>
  <c r="BF21" i="2"/>
  <c r="BD21" i="2"/>
  <c r="AX21" i="2"/>
  <c r="AW21" i="2"/>
  <c r="AP21" i="2"/>
  <c r="BI21" i="2" s="1"/>
  <c r="AC21" i="2" s="1"/>
  <c r="AO21" i="2"/>
  <c r="L21" i="2" s="1"/>
  <c r="AK21" i="2"/>
  <c r="AJ21" i="2"/>
  <c r="AH21" i="2"/>
  <c r="AG21" i="2"/>
  <c r="AF21" i="2"/>
  <c r="AE21" i="2"/>
  <c r="AD21" i="2"/>
  <c r="Z21" i="2"/>
  <c r="N21" i="2"/>
  <c r="N20" i="2" s="1"/>
  <c r="M21" i="2"/>
  <c r="AT20" i="2"/>
  <c r="AS20" i="2"/>
  <c r="BJ17" i="2"/>
  <c r="BF17" i="2"/>
  <c r="BD17" i="2"/>
  <c r="AW17" i="2"/>
  <c r="AP17" i="2"/>
  <c r="BI17" i="2" s="1"/>
  <c r="AO17" i="2"/>
  <c r="BH17" i="2" s="1"/>
  <c r="AB17" i="2" s="1"/>
  <c r="AL17" i="2"/>
  <c r="AU16" i="2" s="1"/>
  <c r="AK17" i="2"/>
  <c r="AT16" i="2" s="1"/>
  <c r="AJ17" i="2"/>
  <c r="AH17" i="2"/>
  <c r="AG17" i="2"/>
  <c r="C19" i="1" s="1"/>
  <c r="AF17" i="2"/>
  <c r="AE17" i="2"/>
  <c r="AD17" i="2"/>
  <c r="AC17" i="2"/>
  <c r="Z17" i="2"/>
  <c r="N17" i="2"/>
  <c r="M17" i="2"/>
  <c r="M16" i="2" s="1"/>
  <c r="L17" i="2"/>
  <c r="L16" i="2" s="1"/>
  <c r="AS16" i="2"/>
  <c r="N16" i="2"/>
  <c r="BJ14" i="2"/>
  <c r="BF14" i="2"/>
  <c r="BD14" i="2"/>
  <c r="AP14" i="2"/>
  <c r="AO14" i="2"/>
  <c r="BH14" i="2" s="1"/>
  <c r="AK14" i="2"/>
  <c r="AJ14" i="2"/>
  <c r="AS13" i="2" s="1"/>
  <c r="AH14" i="2"/>
  <c r="AG14" i="2"/>
  <c r="AF14" i="2"/>
  <c r="C18" i="1" s="1"/>
  <c r="AE14" i="2"/>
  <c r="AD14" i="2"/>
  <c r="AB14" i="2"/>
  <c r="Z14" i="2"/>
  <c r="C21" i="1" s="1"/>
  <c r="N14" i="2"/>
  <c r="AL14" i="2" s="1"/>
  <c r="L14" i="2"/>
  <c r="L13" i="2" s="1"/>
  <c r="AU13" i="2"/>
  <c r="N13" i="2"/>
  <c r="I22" i="1"/>
  <c r="F22" i="1"/>
  <c r="I10" i="1"/>
  <c r="F10" i="1"/>
  <c r="C10" i="1"/>
  <c r="F8" i="1"/>
  <c r="C8" i="1"/>
  <c r="F6" i="1"/>
  <c r="C6" i="1"/>
  <c r="F4" i="1"/>
  <c r="C4" i="1"/>
  <c r="F2" i="1"/>
  <c r="C2" i="1"/>
  <c r="AT13" i="2" l="1"/>
  <c r="C28" i="1"/>
  <c r="F28" i="1" s="1"/>
  <c r="AL34" i="2"/>
  <c r="AU33" i="2" s="1"/>
  <c r="N33" i="2"/>
  <c r="L46" i="2"/>
  <c r="BH46" i="2"/>
  <c r="AB46" i="2" s="1"/>
  <c r="AW50" i="2"/>
  <c r="L50" i="2"/>
  <c r="L49" i="2" s="1"/>
  <c r="AW60" i="2"/>
  <c r="L60" i="2"/>
  <c r="L59" i="2" s="1"/>
  <c r="AL21" i="2"/>
  <c r="AX28" i="2"/>
  <c r="AL41" i="2"/>
  <c r="AU40" i="2" s="1"/>
  <c r="BC22" i="2"/>
  <c r="AX23" i="2"/>
  <c r="M23" i="2"/>
  <c r="AW24" i="2"/>
  <c r="L24" i="2"/>
  <c r="L20" i="2" s="1"/>
  <c r="AW28" i="2"/>
  <c r="L28" i="2"/>
  <c r="L27" i="2" s="1"/>
  <c r="AW34" i="2"/>
  <c r="L34" i="2"/>
  <c r="L33" i="2" s="1"/>
  <c r="AW44" i="2"/>
  <c r="L44" i="2"/>
  <c r="AV21" i="2"/>
  <c r="BC21" i="2"/>
  <c r="AL28" i="2"/>
  <c r="AU27" i="2" s="1"/>
  <c r="N27" i="2"/>
  <c r="N61" i="2" s="1"/>
  <c r="AV41" i="2"/>
  <c r="BC41" i="2"/>
  <c r="AW55" i="2"/>
  <c r="L55" i="2"/>
  <c r="AX14" i="2"/>
  <c r="M14" i="2"/>
  <c r="M13" i="2" s="1"/>
  <c r="AX24" i="2"/>
  <c r="BH24" i="2"/>
  <c r="AB24" i="2" s="1"/>
  <c r="C14" i="1" s="1"/>
  <c r="BH28" i="2"/>
  <c r="AD28" i="2" s="1"/>
  <c r="AX34" i="2"/>
  <c r="BH34" i="2"/>
  <c r="AD34" i="2" s="1"/>
  <c r="AX44" i="2"/>
  <c r="AL50" i="2"/>
  <c r="AU49" i="2" s="1"/>
  <c r="N49" i="2"/>
  <c r="BH50" i="2"/>
  <c r="BH55" i="2"/>
  <c r="AL60" i="2"/>
  <c r="AU59" i="2" s="1"/>
  <c r="N59" i="2"/>
  <c r="BH60" i="2"/>
  <c r="BI14" i="2"/>
  <c r="AC14" i="2" s="1"/>
  <c r="M20" i="2"/>
  <c r="BI24" i="2"/>
  <c r="AC24" i="2" s="1"/>
  <c r="AW25" i="2"/>
  <c r="BH25" i="2"/>
  <c r="AB25" i="2" s="1"/>
  <c r="BI28" i="2"/>
  <c r="AE28" i="2" s="1"/>
  <c r="AW30" i="2"/>
  <c r="BH30" i="2"/>
  <c r="AD30" i="2" s="1"/>
  <c r="BI34" i="2"/>
  <c r="AE34" i="2" s="1"/>
  <c r="AW36" i="2"/>
  <c r="BH36" i="2"/>
  <c r="AD36" i="2" s="1"/>
  <c r="AL44" i="2"/>
  <c r="AU43" i="2" s="1"/>
  <c r="N43" i="2"/>
  <c r="BI44" i="2"/>
  <c r="AC44" i="2" s="1"/>
  <c r="AW46" i="2"/>
  <c r="AV51" i="2"/>
  <c r="BC51" i="2"/>
  <c r="AX53" i="2"/>
  <c r="M53" i="2"/>
  <c r="M49" i="2" s="1"/>
  <c r="AV57" i="2"/>
  <c r="BC57" i="2"/>
  <c r="BI50" i="2"/>
  <c r="AW14" i="2"/>
  <c r="AX17" i="2"/>
  <c r="AV17" i="2" s="1"/>
  <c r="AX22" i="2"/>
  <c r="AV22" i="2" s="1"/>
  <c r="AW23" i="2"/>
  <c r="AX38" i="2"/>
  <c r="BC38" i="2" s="1"/>
  <c r="BH51" i="2"/>
  <c r="BI55" i="2"/>
  <c r="BH57" i="2"/>
  <c r="BI60" i="2"/>
  <c r="AV46" i="2" l="1"/>
  <c r="BC46" i="2"/>
  <c r="AV38" i="2"/>
  <c r="AV25" i="2"/>
  <c r="BC25" i="2"/>
  <c r="L12" i="2"/>
  <c r="C15" i="1"/>
  <c r="C22" i="1" s="1"/>
  <c r="L43" i="2"/>
  <c r="AV34" i="2"/>
  <c r="BC34" i="2"/>
  <c r="AV24" i="2"/>
  <c r="BC24" i="2"/>
  <c r="BC17" i="2"/>
  <c r="AU20" i="2"/>
  <c r="C29" i="1"/>
  <c r="F29" i="1" s="1"/>
  <c r="BC50" i="2"/>
  <c r="AV50" i="2"/>
  <c r="N12" i="2"/>
  <c r="AV14" i="2"/>
  <c r="BC14" i="2"/>
  <c r="C16" i="1"/>
  <c r="BC23" i="2"/>
  <c r="AV23" i="2"/>
  <c r="AV53" i="2"/>
  <c r="BC53" i="2"/>
  <c r="AV30" i="2"/>
  <c r="BC30" i="2"/>
  <c r="AV36" i="2"/>
  <c r="BC36" i="2"/>
  <c r="C17" i="1"/>
  <c r="BC55" i="2"/>
  <c r="AV55" i="2"/>
  <c r="AV44" i="2"/>
  <c r="BC44" i="2"/>
  <c r="M12" i="2"/>
  <c r="AV28" i="2"/>
  <c r="BC28" i="2"/>
  <c r="AV60" i="2"/>
  <c r="BC60" i="2"/>
  <c r="I28" i="1" l="1"/>
  <c r="I29" i="1" s="1"/>
</calcChain>
</file>

<file path=xl/sharedStrings.xml><?xml version="1.0" encoding="utf-8"?>
<sst xmlns="http://schemas.openxmlformats.org/spreadsheetml/2006/main" count="478" uniqueCount="220">
  <si>
    <t>Krycí list slepého rozpočtu</t>
  </si>
  <si>
    <t>Název stavby:</t>
  </si>
  <si>
    <t>Objednatel:</t>
  </si>
  <si>
    <t>IČO/DIČ:</t>
  </si>
  <si>
    <t>62330136/CZ62330136</t>
  </si>
  <si>
    <t>Druh stavby:</t>
  </si>
  <si>
    <t>Projektant:</t>
  </si>
  <si>
    <t>01546490/CZ8806235724</t>
  </si>
  <si>
    <t>Lokalita:</t>
  </si>
  <si>
    <t>Zhotovitel:</t>
  </si>
  <si>
    <t>Začátek výstavby:</t>
  </si>
  <si>
    <t>Konec výstavby:</t>
  </si>
  <si>
    <t>Položek:</t>
  </si>
  <si>
    <t>22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</si>
  <si>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</si>
  <si>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</si>
  <si>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</si>
  <si>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</si>
  <si>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</si>
  <si>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</si>
  <si>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</si>
  <si>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</si>
  <si>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</si>
  <si>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</si>
  <si>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</si>
  <si>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</si>
  <si>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</si>
  <si>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</si>
  <si>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0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</si>
  <si>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</si>
  <si>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</si>
  <si>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</si>
  <si>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</si>
  <si>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</si>
  <si>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</si>
  <si>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</si>
  <si>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</si>
  <si>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</si>
  <si>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</si>
  <si>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</si>
  <si>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</si>
  <si>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</si>
  <si>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</si>
  <si>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</si>
  <si>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</si>
  <si>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</si>
  <si>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</si>
  <si>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</si>
  <si>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</si>
  <si>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</si>
  <si>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</si>
  <si>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</si>
  <si>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</si>
  <si>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</si>
  <si>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</si>
  <si>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</si>
  <si>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</si>
  <si>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</si>
  <si>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</si>
  <si>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</si>
  <si>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Slepý stavební rozpočet</t>
  </si>
  <si>
    <t>Výměna okenních otvorů základní školy Tyršova 1, Nový Jičín</t>
  </si>
  <si>
    <t>Doba výstavby:</t>
  </si>
  <si>
    <t xml:space="preserve"> </t>
  </si>
  <si>
    <t>Základní škola Nový Jičín, Tyršova 1, příspěvková</t>
  </si>
  <si>
    <t>Budova školského zařízení</t>
  </si>
  <si>
    <t>Ing. Václav Toška, Zahradní 455, 74242 Šenov u NJ</t>
  </si>
  <si>
    <t>Tyršova 1, 741 01 Nový Jičín</t>
  </si>
  <si>
    <t> </t>
  </si>
  <si>
    <t>Zpracováno dne:</t>
  </si>
  <si>
    <t>03.04.2024</t>
  </si>
  <si>
    <t>Ing Václav Toška</t>
  </si>
  <si>
    <t>Č</t>
  </si>
  <si>
    <t>Objekt</t>
  </si>
  <si>
    <t>Kód</t>
  </si>
  <si>
    <t>Zkrácený popis</t>
  </si>
  <si>
    <t>MJ</t>
  </si>
  <si>
    <t>Množství</t>
  </si>
  <si>
    <t>Cena/MJ</t>
  </si>
  <si>
    <t>Náklady (Kč)</t>
  </si>
  <si>
    <t>ISWORK</t>
  </si>
  <si>
    <t>GROUPCODE</t>
  </si>
  <si>
    <t>Rozměry</t>
  </si>
  <si>
    <t>(Kč)</t>
  </si>
  <si>
    <t>Dodávka</t>
  </si>
  <si>
    <t>Celkem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</si>
  <si>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</si>
  <si>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</si>
  <si>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</si>
  <si>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</si>
  <si>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</si>
  <si>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</si>
  <si>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</si>
  <si>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</si>
  <si>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</si>
  <si>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</si>
  <si>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</si>
  <si>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</si>
  <si>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S02</t>
  </si>
  <si>
    <t>Výměna - okno u hlavních dveří objektu</t>
  </si>
  <si>
    <t>61</t>
  </si>
  <si>
    <t>Úprava povrchů vnitřní</t>
  </si>
  <si>
    <t>1</t>
  </si>
  <si>
    <t>612100031RAA</t>
  </si>
  <si>
    <t>Oprava omítek stěn vnitřních vápenocem. štukových + malba</t>
  </si>
  <si>
    <t>m2</t>
  </si>
  <si>
    <t>61_</t>
  </si>
  <si>
    <t>S02_6_</t>
  </si>
  <si>
    <t>S02_</t>
  </si>
  <si>
    <t>P</t>
  </si>
  <si>
    <t>10*0,5</t>
  </si>
  <si>
    <t>(svislá+oblouk+svislá)*0,5</t>
  </si>
  <si>
    <t>96</t>
  </si>
  <si>
    <t>Bourání konstrukcí</t>
  </si>
  <si>
    <t>2</t>
  </si>
  <si>
    <t>968062246R00a</t>
  </si>
  <si>
    <t>Vybourání dřevěných rámů oken</t>
  </si>
  <si>
    <t>ks</t>
  </si>
  <si>
    <t>96_</t>
  </si>
  <si>
    <t>S02_9_</t>
  </si>
  <si>
    <t>ram 1</t>
  </si>
  <si>
    <t>ram 2</t>
  </si>
  <si>
    <t>64</t>
  </si>
  <si>
    <t>Výplně otvorů</t>
  </si>
  <si>
    <t>3</t>
  </si>
  <si>
    <t>641941312R00b</t>
  </si>
  <si>
    <t>Osazení rámů 1</t>
  </si>
  <si>
    <t>64_</t>
  </si>
  <si>
    <t>4</t>
  </si>
  <si>
    <t>61143191a</t>
  </si>
  <si>
    <t>Okno rám 1</t>
  </si>
  <si>
    <t>M</t>
  </si>
  <si>
    <t>5</t>
  </si>
  <si>
    <t>Osazení rámů 2</t>
  </si>
  <si>
    <t>6</t>
  </si>
  <si>
    <t>61143191b</t>
  </si>
  <si>
    <t>Okno rám 2</t>
  </si>
  <si>
    <t>kus</t>
  </si>
  <si>
    <t>7</t>
  </si>
  <si>
    <t>Zesílení rámu + úprava napojovací rámu na stávající</t>
  </si>
  <si>
    <t>m</t>
  </si>
  <si>
    <t>18</t>
  </si>
  <si>
    <t>Obvod rámu 1 a 2</t>
  </si>
  <si>
    <t>764</t>
  </si>
  <si>
    <t>Konstrukce klempířské</t>
  </si>
  <si>
    <t>8</t>
  </si>
  <si>
    <t>764410850R00</t>
  </si>
  <si>
    <t>Demontáž oplechování parapetů,rš od 100 do 330 mm</t>
  </si>
  <si>
    <t>764_</t>
  </si>
  <si>
    <t>S02_76_</t>
  </si>
  <si>
    <t>9</t>
  </si>
  <si>
    <t>764510410RA0</t>
  </si>
  <si>
    <t>Oplechování parapetů z TiZn plechu + nátěr</t>
  </si>
  <si>
    <t>rám 1</t>
  </si>
  <si>
    <t>rám 2</t>
  </si>
  <si>
    <t>783</t>
  </si>
  <si>
    <t>Nátěry</t>
  </si>
  <si>
    <t>10</t>
  </si>
  <si>
    <t>783903811R00</t>
  </si>
  <si>
    <t>Odmaštění chemickými rozpouštědly</t>
  </si>
  <si>
    <t>783_</t>
  </si>
  <si>
    <t>S02_78_</t>
  </si>
  <si>
    <t>5*2</t>
  </si>
  <si>
    <t>stávající rám 1 a 2, interiér, exteriér</t>
  </si>
  <si>
    <t>11</t>
  </si>
  <si>
    <t>783612100R00</t>
  </si>
  <si>
    <t>Nátěr olejový truhlářských výrobků dvojnásobný</t>
  </si>
  <si>
    <t>12</t>
  </si>
  <si>
    <t>783626200R00</t>
  </si>
  <si>
    <t>Nátěr lazurovací truhlářských výrobků 2x lakování</t>
  </si>
  <si>
    <t>94</t>
  </si>
  <si>
    <t>Lešení a stavební výtahy</t>
  </si>
  <si>
    <t>13</t>
  </si>
  <si>
    <t>941955004T00a</t>
  </si>
  <si>
    <t>Lešení lehké pomocné, výška podlahy do 4,5 m</t>
  </si>
  <si>
    <t>soubor</t>
  </si>
  <si>
    <t>94_</t>
  </si>
  <si>
    <t>95</t>
  </si>
  <si>
    <t>Různé dokončovací konstrukce a práce na pozemních stavbách</t>
  </si>
  <si>
    <t>14</t>
  </si>
  <si>
    <t>952901411R00</t>
  </si>
  <si>
    <t>Vyčištění ostatních objektů</t>
  </si>
  <si>
    <t>95_</t>
  </si>
  <si>
    <t>3*3*2</t>
  </si>
  <si>
    <t>podlaha</t>
  </si>
  <si>
    <t>15</t>
  </si>
  <si>
    <t>784011221RT2</t>
  </si>
  <si>
    <t>Zakrytí předmětů</t>
  </si>
  <si>
    <t>3*2*2</t>
  </si>
  <si>
    <t>dveře stávající</t>
  </si>
  <si>
    <t>S</t>
  </si>
  <si>
    <t>Přesuny sutí</t>
  </si>
  <si>
    <t>16</t>
  </si>
  <si>
    <t>979012112R00</t>
  </si>
  <si>
    <t>Svislá doprava suti na výšku do 3,5 m</t>
  </si>
  <si>
    <t>t</t>
  </si>
  <si>
    <t>S_</t>
  </si>
  <si>
    <t>17</t>
  </si>
  <si>
    <t>979082111R00</t>
  </si>
  <si>
    <t>Vnitrostaveništní doprava suti do 10 m</t>
  </si>
  <si>
    <t>979081111R00</t>
  </si>
  <si>
    <t>Odvoz suti a vybour. hmot na skládku do 1 km</t>
  </si>
  <si>
    <t>19</t>
  </si>
  <si>
    <t>979081121R00</t>
  </si>
  <si>
    <t>Příplatek k odvozu za každý další 1 km</t>
  </si>
  <si>
    <t>0,5*15</t>
  </si>
  <si>
    <t>20</t>
  </si>
  <si>
    <t>979990162R00</t>
  </si>
  <si>
    <t>Poplatek za uložení suti - dřevo+sklo, skupina odpadu 170904</t>
  </si>
  <si>
    <t>0,4</t>
  </si>
  <si>
    <t>21</t>
  </si>
  <si>
    <t>979990101R00</t>
  </si>
  <si>
    <t>Poplatek za uložení směsi betonu a cihel skupina 170101 a 170102</t>
  </si>
  <si>
    <t>0,1</t>
  </si>
  <si>
    <t>H01</t>
  </si>
  <si>
    <t>Budovy občanské výstavby</t>
  </si>
  <si>
    <t>998011001R00</t>
  </si>
  <si>
    <t>Přesun hmot pro budovy zděné výšky do 6 m</t>
  </si>
  <si>
    <t>H01_</t>
  </si>
  <si>
    <t>Celkem: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</si>
</sst>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color indexed="64"/>
      <name val="Arial"/>
    </font>
    <font>
      <sz val="18"/>
      <color indexed="64"/>
      <name val="Arial"/>
    </font>
    <font>
      <b/>
      <sz val="10"/>
      <color indexed="64"/>
      <name val="Arial"/>
    </font>
    <font>
      <b/>
      <sz val="18"/>
      <color indexed="64"/>
      <name val="Arial"/>
    </font>
    <font>
      <b/>
      <sz val="20"/>
      <color indexed="64"/>
      <name val="Arial"/>
    </font>
    <font>
      <b/>
      <sz val="11"/>
      <color indexed="64"/>
      <name val="Arial"/>
    </font>
    <font>
      <b/>
      <sz val="12"/>
      <color indexed="64"/>
      <name val="Arial"/>
    </font>
    <font>
      <sz val="12"/>
      <color indexed="64"/>
      <name val="Arial"/>
    </font>
    <font>
      <i/>
      <sz val="8"/>
      <color indexed="64"/>
      <name val="Arial"/>
    </font>
    <font>
      <i/>
      <sz val="1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7">
    <xf numFmtId="0" fontId="1" fillId="0" borderId="0" xfId="0" applyFont="1" applyAlignment="1">
      <alignment vertical="center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49" fontId="1" fillId="0" borderId="0" xfId="0" applyNumberFormat="1" applyFont="1" applyAlignment="1" applyProtection="1">
      <alignment horizontal="left" vertical="center"/>
    </xf>
    <xf numFmtId="49" fontId="5" fillId="2" borderId="10" xfId="0" applyNumberFormat="1" applyFont="1" applyFill="1" applyBorder="1" applyAlignment="1" applyProtection="1">
      <alignment horizontal="center" vertical="center"/>
    </xf>
    <xf numFmtId="49" fontId="7" fillId="0" borderId="13" xfId="0" applyNumberFormat="1" applyFont="1" applyBorder="1" applyAlignment="1" applyProtection="1">
      <alignment horizontal="left" vertical="center"/>
    </xf>
    <xf numFmtId="49" fontId="8" fillId="0" borderId="10" xfId="0" applyNumberFormat="1" applyFont="1" applyBorder="1" applyAlignment="1" applyProtection="1">
      <alignment horizontal="left" vertical="center"/>
    </xf>
    <xf numFmtId="4" fontId="8" fillId="0" borderId="10" xfId="0" applyNumberFormat="1" applyFont="1" applyBorder="1" applyAlignment="1" applyProtection="1">
      <alignment horizontal="right" vertical="center"/>
    </xf>
    <xf numFmtId="49" fontId="8" fillId="0" borderId="10" xfId="0" applyNumberFormat="1" applyFont="1" applyBorder="1" applyAlignment="1" applyProtection="1">
      <alignment horizontal="right" vertical="center"/>
    </xf>
    <xf numFmtId="49" fontId="7" fillId="0" borderId="14" xfId="0" applyNumberFormat="1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4" fontId="8" fillId="0" borderId="15" xfId="0" applyNumberFormat="1" applyFont="1" applyBorder="1" applyAlignment="1" applyProtection="1">
      <alignment horizontal="right" vertical="center"/>
    </xf>
    <xf numFmtId="0" fontId="1" fillId="0" borderId="16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4" fontId="7" fillId="2" borderId="12" xfId="0" applyNumberFormat="1" applyFont="1" applyFill="1" applyBorder="1" applyAlignment="1" applyProtection="1">
      <alignment horizontal="right" vertical="center"/>
    </xf>
    <xf numFmtId="0" fontId="1" fillId="0" borderId="7" xfId="0" applyFont="1" applyBorder="1" applyAlignment="1" applyProtection="1">
      <alignment vertical="center"/>
    </xf>
    <xf numFmtId="0" fontId="1" fillId="0" borderId="17" xfId="0" applyFont="1" applyBorder="1" applyAlignment="1" applyProtection="1">
      <alignment vertical="center"/>
    </xf>
    <xf numFmtId="0" fontId="1" fillId="0" borderId="21" xfId="0" applyFont="1" applyBorder="1" applyAlignment="1" applyProtection="1">
      <alignment vertical="center"/>
    </xf>
    <xf numFmtId="49" fontId="9" fillId="0" borderId="19" xfId="0" applyNumberFormat="1" applyFont="1" applyBorder="1" applyAlignment="1" applyProtection="1">
      <alignment horizontal="left" vertical="center"/>
    </xf>
    <xf numFmtId="0" fontId="1" fillId="0" borderId="19" xfId="0" applyFont="1" applyBorder="1" applyAlignment="1" applyProtection="1">
      <alignment vertical="center"/>
    </xf>
    <xf numFmtId="49" fontId="3" fillId="0" borderId="28" xfId="0" applyNumberFormat="1" applyFont="1" applyBorder="1" applyAlignment="1" applyProtection="1">
      <alignment horizontal="left" vertical="center"/>
    </xf>
    <xf numFmtId="49" fontId="3" fillId="0" borderId="29" xfId="0" applyNumberFormat="1" applyFont="1" applyBorder="1" applyAlignment="1" applyProtection="1">
      <alignment horizontal="left" vertic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2" borderId="0" xfId="0" applyNumberFormat="1" applyFont="1" applyFill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right" vertical="center"/>
    </xf>
    <xf numFmtId="49" fontId="1" fillId="0" borderId="35" xfId="0" applyNumberFormat="1" applyFont="1" applyBorder="1" applyAlignment="1" applyProtection="1">
      <alignment horizontal="left" vertical="center"/>
    </xf>
    <xf numFmtId="49" fontId="1" fillId="0" borderId="36" xfId="0" applyNumberFormat="1" applyFont="1" applyBorder="1" applyAlignment="1" applyProtection="1">
      <alignment horizontal="left" vertical="center"/>
    </xf>
    <xf numFmtId="49" fontId="3" fillId="0" borderId="37" xfId="0" applyNumberFormat="1" applyFont="1" applyBorder="1" applyAlignment="1" applyProtection="1">
      <alignment horizontal="center" vertical="center"/>
    </xf>
    <xf numFmtId="49" fontId="3" fillId="0" borderId="38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39" xfId="0" applyNumberFormat="1" applyFont="1" applyBorder="1" applyAlignment="1" applyProtection="1">
      <alignment horizontal="center" vertical="center"/>
    </xf>
    <xf numFmtId="49" fontId="1" fillId="2" borderId="30" xfId="0" applyNumberFormat="1" applyFont="1" applyFill="1" applyBorder="1" applyAlignment="1" applyProtection="1">
      <alignment horizontal="left" vertical="center"/>
    </xf>
    <xf numFmtId="49" fontId="3" fillId="2" borderId="19" xfId="0" applyNumberFormat="1" applyFont="1" applyFill="1" applyBorder="1" applyAlignment="1" applyProtection="1">
      <alignment horizontal="left" vertical="center"/>
    </xf>
    <xf numFmtId="49" fontId="1" fillId="2" borderId="19" xfId="0" applyNumberFormat="1" applyFont="1" applyFill="1" applyBorder="1" applyAlignment="1" applyProtection="1">
      <alignment horizontal="left" vertical="center"/>
    </xf>
    <xf numFmtId="4" fontId="3" fillId="2" borderId="19" xfId="0" applyNumberFormat="1" applyFont="1" applyFill="1" applyBorder="1" applyAlignment="1" applyProtection="1">
      <alignment horizontal="right" vertical="center"/>
    </xf>
    <xf numFmtId="4" fontId="3" fillId="2" borderId="16" xfId="0" applyNumberFormat="1" applyFont="1" applyFill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</xf>
    <xf numFmtId="4" fontId="3" fillId="2" borderId="0" xfId="0" applyNumberFormat="1" applyFont="1" applyFill="1" applyAlignment="1" applyProtection="1">
      <alignment horizontal="right" vertical="center"/>
    </xf>
    <xf numFmtId="4" fontId="3" fillId="2" borderId="6" xfId="0" applyNumberFormat="1" applyFont="1" applyFill="1" applyBorder="1" applyAlignment="1" applyProtection="1">
      <alignment horizontal="right" vertical="center"/>
    </xf>
    <xf numFmtId="49" fontId="1" fillId="0" borderId="5" xfId="0" applyNumberFormat="1" applyFont="1" applyBorder="1" applyAlignment="1" applyProtection="1">
      <alignment horizontal="left" vertical="center"/>
    </xf>
    <xf numFmtId="4" fontId="1" fillId="0" borderId="0" xfId="0" applyNumberFormat="1" applyFont="1" applyAlignment="1" applyProtection="1">
      <alignment horizontal="right" vertical="center"/>
    </xf>
    <xf numFmtId="4" fontId="1" fillId="0" borderId="6" xfId="0" applyNumberFormat="1" applyFont="1" applyBorder="1" applyAlignment="1" applyProtection="1">
      <alignment horizontal="right" vertical="center"/>
    </xf>
    <xf numFmtId="49" fontId="1" fillId="0" borderId="0" xfId="0" applyNumberFormat="1" applyFont="1" applyAlignment="1" applyProtection="1">
      <alignment horizontal="right" vertical="center"/>
    </xf>
    <xf numFmtId="49" fontId="10" fillId="0" borderId="0" xfId="0" applyNumberFormat="1" applyFont="1" applyAlignment="1" applyProtection="1">
      <alignment horizontal="left" vertical="center"/>
    </xf>
    <xf numFmtId="4" fontId="10" fillId="0" borderId="0" xfId="0" applyNumberFormat="1" applyFont="1" applyAlignment="1" applyProtection="1">
      <alignment horizontal="right" vertical="center"/>
    </xf>
    <xf numFmtId="49" fontId="1" fillId="0" borderId="7" xfId="0" applyNumberFormat="1" applyFont="1" applyBorder="1" applyAlignment="1" applyProtection="1">
      <alignment horizontal="left" vertical="center"/>
    </xf>
    <xf numFmtId="49" fontId="1" fillId="0" borderId="1" xfId="0" applyNumberFormat="1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 vertical="center"/>
    </xf>
    <xf numFmtId="4" fontId="1" fillId="0" borderId="8" xfId="0" applyNumberFormat="1" applyFont="1" applyBorder="1" applyAlignment="1" applyProtection="1">
      <alignment horizontal="right" vertical="center"/>
    </xf>
    <xf numFmtId="4" fontId="3" fillId="0" borderId="3" xfId="0" applyNumberFormat="1" applyFont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/>
    </xf>
    <xf numFmtId="49" fontId="1" fillId="0" borderId="0" xfId="0" applyNumberFormat="1" applyFont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49" fontId="4" fillId="0" borderId="9" xfId="0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left" vertical="center"/>
    </xf>
    <xf numFmtId="49" fontId="8" fillId="0" borderId="11" xfId="0" applyNumberFormat="1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horizontal="left" vertical="center"/>
    </xf>
    <xf numFmtId="49" fontId="7" fillId="2" borderId="11" xfId="0" applyNumberFormat="1" applyFont="1" applyFill="1" applyBorder="1" applyAlignment="1" applyProtection="1">
      <alignment horizontal="left" vertical="center"/>
    </xf>
    <xf numFmtId="0" fontId="7" fillId="2" borderId="9" xfId="0" applyFont="1" applyFill="1" applyBorder="1" applyAlignment="1" applyProtection="1">
      <alignment horizontal="left" vertical="center"/>
    </xf>
    <xf numFmtId="49" fontId="8" fillId="0" borderId="18" xfId="0" applyNumberFormat="1" applyFont="1" applyBorder="1" applyAlignment="1" applyProtection="1">
      <alignment horizontal="left" vertical="center"/>
    </xf>
    <xf numFmtId="0" fontId="8" fillId="0" borderId="19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horizontal="left" vertical="center"/>
    </xf>
    <xf numFmtId="49" fontId="8" fillId="0" borderId="21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22" xfId="0" applyFont="1" applyBorder="1" applyAlignment="1" applyProtection="1">
      <alignment horizontal="left" vertical="center"/>
    </xf>
    <xf numFmtId="49" fontId="8" fillId="0" borderId="23" xfId="0" applyNumberFormat="1" applyFont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26" xfId="0" applyFont="1" applyBorder="1" applyAlignment="1" applyProtection="1">
      <alignment horizontal="left" vertical="center"/>
    </xf>
    <xf numFmtId="0" fontId="1" fillId="0" borderId="24" xfId="0" applyFont="1" applyBorder="1" applyAlignment="1" applyProtection="1">
      <alignment horizontal="left" vertical="center"/>
    </xf>
    <xf numFmtId="0" fontId="1" fillId="0" borderId="27" xfId="0" applyFont="1" applyBorder="1" applyAlignment="1" applyProtection="1">
      <alignment horizontal="left" vertical="center"/>
    </xf>
    <xf numFmtId="49" fontId="3" fillId="0" borderId="30" xfId="0" applyNumberFormat="1" applyFont="1" applyBorder="1" applyAlignment="1" applyProtection="1">
      <alignment horizontal="left" vertical="center"/>
    </xf>
    <xf numFmtId="0" fontId="3" fillId="0" borderId="19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left" vertical="center"/>
    </xf>
    <xf numFmtId="49" fontId="3" fillId="0" borderId="32" xfId="0" applyNumberFormat="1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 vertical="center"/>
    </xf>
    <xf numFmtId="49" fontId="3" fillId="0" borderId="26" xfId="0" applyNumberFormat="1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0" fontId="3" fillId="0" borderId="27" xfId="0" applyFont="1" applyBorder="1" applyAlignment="1" applyProtection="1">
      <alignment horizontal="left" vertical="center"/>
    </xf>
    <xf numFmtId="49" fontId="3" fillId="2" borderId="19" xfId="0" applyNumberFormat="1" applyFont="1" applyFill="1" applyBorder="1" applyAlignment="1" applyProtection="1">
      <alignment horizontal="left" vertical="center"/>
    </xf>
    <xf numFmtId="0" fontId="3" fillId="2" borderId="19" xfId="0" applyFont="1" applyFill="1" applyBorder="1" applyAlignment="1" applyProtection="1">
      <alignment horizontal="left" vertical="center"/>
    </xf>
    <xf numFmtId="49" fontId="3" fillId="2" borderId="0" xfId="0" applyNumberFormat="1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49" fontId="1" fillId="0" borderId="1" xfId="0" applyNumberFormat="1" applyFont="1" applyBorder="1" applyAlignment="1" applyProtection="1">
      <alignment horizontal="left" vertical="center"/>
    </xf>
    <xf numFmtId="49" fontId="3" fillId="0" borderId="3" xfId="0" applyNumberFormat="1" applyFont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075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7" workbookViewId="0"/>
  </sheetViews>
  <sheetFormatPr defaultColWidth="11.5703125" defaultRowHeight="12.75" customHeight="1" x14ac:dyDescent="0.2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  <col min="10" max="257" width="11.5703125" customWidth="1"/>
  </cols>
  <sheetData>
    <row r="1" spans="1:10" ht="72.95" customHeight="1" x14ac:dyDescent="0.2">
      <c r="A1" s="1"/>
      <c r="B1" s="2"/>
      <c r="C1" s="57" t="s">
        <v>0</v>
      </c>
      <c r="D1" s="58"/>
      <c r="E1" s="58"/>
      <c r="F1" s="58"/>
      <c r="G1" s="58"/>
      <c r="H1" s="58"/>
      <c r="I1" s="58"/>
    </row>
    <row r="2" spans="1:10" x14ac:dyDescent="0.2">
      <c r="A2" s="59" t="s">
        <v>1</v>
      </c>
      <c r="B2" s="60"/>
      <c r="C2" s="63" t="str">
        <f>'Stavební rozpočet'!D2</f>
        <v>Výměna okenních otvorů základní školy Tyršova 1, Nový Jičín</v>
      </c>
      <c r="D2" s="64"/>
      <c r="E2" s="66" t="s">
        <v>2</v>
      </c>
      <c r="F2" s="66" t="str">
        <f>'Stavební rozpočet'!K2</f>
        <v>Základní škola Nový Jičín, Tyršova 1, příspěvková</v>
      </c>
      <c r="G2" s="60"/>
      <c r="H2" s="66" t="s">
        <v>3</v>
      </c>
      <c r="I2" s="67" t="s">
        <v>4</v>
      </c>
      <c r="J2" s="3"/>
    </row>
    <row r="3" spans="1:10" x14ac:dyDescent="0.2">
      <c r="A3" s="61"/>
      <c r="B3" s="62"/>
      <c r="C3" s="65"/>
      <c r="D3" s="65"/>
      <c r="E3" s="62"/>
      <c r="F3" s="62"/>
      <c r="G3" s="62"/>
      <c r="H3" s="62"/>
      <c r="I3" s="68"/>
      <c r="J3" s="3"/>
    </row>
    <row r="4" spans="1:10" x14ac:dyDescent="0.2">
      <c r="A4" s="69" t="s">
        <v>5</v>
      </c>
      <c r="B4" s="62"/>
      <c r="C4" s="70" t="str">
        <f>'Stavební rozpočet'!D4</f>
        <v>Budova školského zařízení</v>
      </c>
      <c r="D4" s="62"/>
      <c r="E4" s="70" t="s">
        <v>6</v>
      </c>
      <c r="F4" s="70" t="str">
        <f>'Stavební rozpočet'!K4</f>
        <v>Ing. Václav Toška, Zahradní 455, 74242 Šenov u NJ</v>
      </c>
      <c r="G4" s="62"/>
      <c r="H4" s="70" t="s">
        <v>3</v>
      </c>
      <c r="I4" s="71" t="s">
        <v>7</v>
      </c>
      <c r="J4" s="3"/>
    </row>
    <row r="5" spans="1:10" x14ac:dyDescent="0.2">
      <c r="A5" s="61"/>
      <c r="B5" s="62"/>
      <c r="C5" s="62"/>
      <c r="D5" s="62"/>
      <c r="E5" s="62"/>
      <c r="F5" s="62"/>
      <c r="G5" s="62"/>
      <c r="H5" s="62"/>
      <c r="I5" s="68"/>
      <c r="J5" s="3"/>
    </row>
    <row r="6" spans="1:10" x14ac:dyDescent="0.2">
      <c r="A6" s="69" t="s">
        <v>8</v>
      </c>
      <c r="B6" s="62"/>
      <c r="C6" s="70" t="str">
        <f>'Stavební rozpočet'!D6</f>
        <v>Tyršova 1, 741 01 Nový Jičín</v>
      </c>
      <c r="D6" s="62"/>
      <c r="E6" s="70" t="s">
        <v>9</v>
      </c>
      <c r="F6" s="70" t="str">
        <f>'Stavební rozpočet'!K6</f>
        <v> </v>
      </c>
      <c r="G6" s="62"/>
      <c r="H6" s="70" t="s">
        <v>3</v>
      </c>
      <c r="I6" s="71"/>
      <c r="J6" s="3"/>
    </row>
    <row r="7" spans="1:10" x14ac:dyDescent="0.2">
      <c r="A7" s="61"/>
      <c r="B7" s="62"/>
      <c r="C7" s="62"/>
      <c r="D7" s="62"/>
      <c r="E7" s="62"/>
      <c r="F7" s="62"/>
      <c r="G7" s="62"/>
      <c r="H7" s="62"/>
      <c r="I7" s="68"/>
      <c r="J7" s="3"/>
    </row>
    <row r="8" spans="1:10" x14ac:dyDescent="0.2">
      <c r="A8" s="69" t="s">
        <v>10</v>
      </c>
      <c r="B8" s="62"/>
      <c r="C8" s="70" t="str">
        <f>'Stavební rozpočet'!H4</f>
        <v xml:space="preserve"> </v>
      </c>
      <c r="D8" s="62"/>
      <c r="E8" s="70" t="s">
        <v>11</v>
      </c>
      <c r="F8" s="70" t="str">
        <f>'Stavební rozpočet'!H6</f>
        <v xml:space="preserve"> </v>
      </c>
      <c r="G8" s="62"/>
      <c r="H8" s="72" t="s">
        <v>12</v>
      </c>
      <c r="I8" s="71" t="s">
        <v>13</v>
      </c>
      <c r="J8" s="3"/>
    </row>
    <row r="9" spans="1:10" x14ac:dyDescent="0.2">
      <c r="A9" s="61"/>
      <c r="B9" s="62"/>
      <c r="C9" s="62"/>
      <c r="D9" s="62"/>
      <c r="E9" s="62"/>
      <c r="F9" s="62"/>
      <c r="G9" s="62"/>
      <c r="H9" s="62"/>
      <c r="I9" s="68"/>
      <c r="J9" s="3"/>
    </row>
    <row r="10" spans="1:10" x14ac:dyDescent="0.2">
      <c r="A10" s="69" t="s">
        <v>14</v>
      </c>
      <c r="B10" s="62"/>
      <c r="C10" s="70" t="str">
        <f>'Stavební rozpočet'!D8</f>
        <v xml:space="preserve"> </v>
      </c>
      <c r="D10" s="62"/>
      <c r="E10" s="70" t="s">
        <v>15</v>
      </c>
      <c r="F10" s="70" t="str">
        <f>'Stavební rozpočet'!K8</f>
        <v>Ing Václav Toška</v>
      </c>
      <c r="G10" s="62"/>
      <c r="H10" s="72" t="s">
        <v>16</v>
      </c>
      <c r="I10" s="75" t="str">
        <f>'Stavební rozpočet'!H8</f>
        <v>03.04.2024</v>
      </c>
      <c r="J10" s="3"/>
    </row>
    <row r="11" spans="1:10" x14ac:dyDescent="0.2">
      <c r="A11" s="73"/>
      <c r="B11" s="74"/>
      <c r="C11" s="74"/>
      <c r="D11" s="74"/>
      <c r="E11" s="74"/>
      <c r="F11" s="74"/>
      <c r="G11" s="74"/>
      <c r="H11" s="74"/>
      <c r="I11" s="76"/>
      <c r="J11" s="3"/>
    </row>
    <row r="12" spans="1:10" ht="23.45" customHeight="1" x14ac:dyDescent="0.2">
      <c r="A12" s="77" t="s">
        <v>17</v>
      </c>
      <c r="B12" s="78"/>
      <c r="C12" s="78"/>
      <c r="D12" s="78"/>
      <c r="E12" s="78"/>
      <c r="F12" s="78"/>
      <c r="G12" s="78"/>
      <c r="H12" s="78"/>
      <c r="I12" s="78"/>
    </row>
    <row r="13" spans="1:10" ht="26.45" customHeight="1" x14ac:dyDescent="0.2">
      <c r="A13" s="5" t="s">
        <v>18</v>
      </c>
      <c r="B13" s="79" t="s">
        <v>19</v>
      </c>
      <c r="C13" s="80"/>
      <c r="D13" s="5" t="s">
        <v>20</v>
      </c>
      <c r="E13" s="79" t="s">
        <v>21</v>
      </c>
      <c r="F13" s="80"/>
      <c r="G13" s="5" t="s">
        <v>22</v>
      </c>
      <c r="H13" s="79" t="s">
        <v>23</v>
      </c>
      <c r="I13" s="80"/>
      <c r="J13" s="3"/>
    </row>
    <row r="14" spans="1:10" ht="15.2" customHeight="1" x14ac:dyDescent="0.2">
      <c r="A14" s="6" t="s">
        <v>24</v>
      </c>
      <c r="B14" s="7" t="s">
        <v>25</v>
      </c>
      <c r="C14" s="8">
        <f>SUM('Stavební rozpočet'!AB12:AB60)</f>
        <v>0</v>
      </c>
      <c r="D14" s="81" t="s">
        <v>26</v>
      </c>
      <c r="E14" s="82"/>
      <c r="F14" s="8">
        <v>0</v>
      </c>
      <c r="G14" s="81" t="s">
        <v>27</v>
      </c>
      <c r="H14" s="82"/>
      <c r="I14" s="9" t="s">
        <v>28</v>
      </c>
      <c r="J14" s="3"/>
    </row>
    <row r="15" spans="1:10" ht="15.2" customHeight="1" x14ac:dyDescent="0.2">
      <c r="A15" s="10"/>
      <c r="B15" s="7" t="s">
        <v>29</v>
      </c>
      <c r="C15" s="8">
        <f>SUM('Stavební rozpočet'!AC12:AC60)</f>
        <v>0</v>
      </c>
      <c r="D15" s="81" t="s">
        <v>30</v>
      </c>
      <c r="E15" s="82"/>
      <c r="F15" s="8">
        <v>0</v>
      </c>
      <c r="G15" s="81" t="s">
        <v>31</v>
      </c>
      <c r="H15" s="82"/>
      <c r="I15" s="9" t="s">
        <v>28</v>
      </c>
      <c r="J15" s="3"/>
    </row>
    <row r="16" spans="1:10" ht="15.2" customHeight="1" x14ac:dyDescent="0.2">
      <c r="A16" s="6" t="s">
        <v>32</v>
      </c>
      <c r="B16" s="7" t="s">
        <v>25</v>
      </c>
      <c r="C16" s="8">
        <f>SUM('Stavební rozpočet'!AD12:AD60)</f>
        <v>0</v>
      </c>
      <c r="D16" s="81" t="s">
        <v>33</v>
      </c>
      <c r="E16" s="82"/>
      <c r="F16" s="8">
        <v>0</v>
      </c>
      <c r="G16" s="81" t="s">
        <v>34</v>
      </c>
      <c r="H16" s="82"/>
      <c r="I16" s="9" t="s">
        <v>28</v>
      </c>
      <c r="J16" s="3"/>
    </row>
    <row r="17" spans="1:10" ht="15.2" customHeight="1" x14ac:dyDescent="0.2">
      <c r="A17" s="10"/>
      <c r="B17" s="7" t="s">
        <v>29</v>
      </c>
      <c r="C17" s="8">
        <f>SUM('Stavební rozpočet'!AE12:AE60)</f>
        <v>0</v>
      </c>
      <c r="D17" s="81"/>
      <c r="E17" s="82"/>
      <c r="F17" s="9"/>
      <c r="G17" s="81" t="s">
        <v>35</v>
      </c>
      <c r="H17" s="82"/>
      <c r="I17" s="9" t="s">
        <v>28</v>
      </c>
      <c r="J17" s="3"/>
    </row>
    <row r="18" spans="1:10" ht="15.2" customHeight="1" x14ac:dyDescent="0.2">
      <c r="A18" s="6" t="s">
        <v>36</v>
      </c>
      <c r="B18" s="7" t="s">
        <v>25</v>
      </c>
      <c r="C18" s="8">
        <f>SUM('Stavební rozpočet'!AF12:AF60)</f>
        <v>0</v>
      </c>
      <c r="D18" s="81"/>
      <c r="E18" s="82"/>
      <c r="F18" s="9"/>
      <c r="G18" s="81" t="s">
        <v>37</v>
      </c>
      <c r="H18" s="82"/>
      <c r="I18" s="9" t="s">
        <v>28</v>
      </c>
      <c r="J18" s="3"/>
    </row>
    <row r="19" spans="1:10" ht="15.2" customHeight="1" x14ac:dyDescent="0.2">
      <c r="A19" s="10"/>
      <c r="B19" s="7" t="s">
        <v>29</v>
      </c>
      <c r="C19" s="8">
        <f>SUM('Stavební rozpočet'!AG12:AG60)</f>
        <v>0</v>
      </c>
      <c r="D19" s="81"/>
      <c r="E19" s="82"/>
      <c r="F19" s="9"/>
      <c r="G19" s="81" t="s">
        <v>38</v>
      </c>
      <c r="H19" s="82"/>
      <c r="I19" s="9" t="s">
        <v>28</v>
      </c>
      <c r="J19" s="3"/>
    </row>
    <row r="20" spans="1:10" ht="15.2" customHeight="1" x14ac:dyDescent="0.2">
      <c r="A20" s="83" t="s">
        <v>39</v>
      </c>
      <c r="B20" s="84"/>
      <c r="C20" s="8">
        <f>SUM('Stavební rozpočet'!AH12:AH60)</f>
        <v>0</v>
      </c>
      <c r="D20" s="81"/>
      <c r="E20" s="82"/>
      <c r="F20" s="9"/>
      <c r="G20" s="81"/>
      <c r="H20" s="82"/>
      <c r="I20" s="9"/>
      <c r="J20" s="3"/>
    </row>
    <row r="21" spans="1:10" ht="15.2" customHeight="1" x14ac:dyDescent="0.2">
      <c r="A21" s="83" t="s">
        <v>40</v>
      </c>
      <c r="B21" s="84"/>
      <c r="C21" s="8">
        <f>SUM('Stavební rozpočet'!Z12:Z60)</f>
        <v>0</v>
      </c>
      <c r="D21" s="81"/>
      <c r="E21" s="82"/>
      <c r="F21" s="9"/>
      <c r="G21" s="81"/>
      <c r="H21" s="82"/>
      <c r="I21" s="9"/>
      <c r="J21" s="3"/>
    </row>
    <row r="22" spans="1:10" ht="16.7" customHeight="1" x14ac:dyDescent="0.2">
      <c r="A22" s="83" t="s">
        <v>41</v>
      </c>
      <c r="B22" s="84"/>
      <c r="C22" s="8">
        <f>SUM(C14:C21)</f>
        <v>0</v>
      </c>
      <c r="D22" s="83" t="s">
        <v>42</v>
      </c>
      <c r="E22" s="84"/>
      <c r="F22" s="8">
        <f>SUM(F14:F21)</f>
        <v>0</v>
      </c>
      <c r="G22" s="83" t="s">
        <v>43</v>
      </c>
      <c r="H22" s="84"/>
      <c r="I22" s="8">
        <f>SUM(I14:I21)</f>
        <v>0</v>
      </c>
      <c r="J22" s="3"/>
    </row>
    <row r="23" spans="1:10" ht="15.2" customHeight="1" x14ac:dyDescent="0.2">
      <c r="A23" s="11"/>
      <c r="B23" s="11"/>
      <c r="C23" s="12"/>
      <c r="D23" s="83" t="s">
        <v>44</v>
      </c>
      <c r="E23" s="84"/>
      <c r="F23" s="13">
        <v>0</v>
      </c>
      <c r="G23" s="83" t="s">
        <v>45</v>
      </c>
      <c r="H23" s="84"/>
      <c r="I23" s="8">
        <v>0</v>
      </c>
      <c r="J23" s="3"/>
    </row>
    <row r="24" spans="1:10" ht="15.2" customHeight="1" x14ac:dyDescent="0.2">
      <c r="D24" s="11"/>
      <c r="E24" s="11"/>
      <c r="F24" s="14"/>
      <c r="G24" s="83" t="s">
        <v>46</v>
      </c>
      <c r="H24" s="84"/>
      <c r="I24" s="15"/>
    </row>
    <row r="25" spans="1:10" ht="15.2" customHeight="1" x14ac:dyDescent="0.2">
      <c r="F25" s="16"/>
      <c r="G25" s="83" t="s">
        <v>47</v>
      </c>
      <c r="H25" s="84"/>
      <c r="I25" s="8">
        <v>0</v>
      </c>
      <c r="J25" s="3"/>
    </row>
    <row r="26" spans="1:10" x14ac:dyDescent="0.2">
      <c r="A26" s="2"/>
      <c r="B26" s="2"/>
      <c r="C26" s="2"/>
      <c r="G26" s="11"/>
      <c r="H26" s="11"/>
      <c r="I26" s="11"/>
    </row>
    <row r="27" spans="1:10" ht="15.2" customHeight="1" x14ac:dyDescent="0.2">
      <c r="A27" s="85" t="s">
        <v>48</v>
      </c>
      <c r="B27" s="86"/>
      <c r="C27" s="17">
        <f>SUM('Stavební rozpočet'!AJ12:AJ60)</f>
        <v>0</v>
      </c>
      <c r="D27" s="18"/>
      <c r="E27" s="2"/>
      <c r="F27" s="2"/>
      <c r="G27" s="2"/>
      <c r="H27" s="2"/>
      <c r="I27" s="2"/>
    </row>
    <row r="28" spans="1:10" ht="15.2" customHeight="1" x14ac:dyDescent="0.2">
      <c r="A28" s="85" t="s">
        <v>49</v>
      </c>
      <c r="B28" s="86"/>
      <c r="C28" s="17">
        <f>SUM('Stavební rozpočet'!AK12:AK60)</f>
        <v>0</v>
      </c>
      <c r="D28" s="85" t="s">
        <v>50</v>
      </c>
      <c r="E28" s="86"/>
      <c r="F28" s="17">
        <f>ROUND(C28*(15/100),2)</f>
        <v>0</v>
      </c>
      <c r="G28" s="85" t="s">
        <v>51</v>
      </c>
      <c r="H28" s="86"/>
      <c r="I28" s="17">
        <f>SUM(C27:C29)</f>
        <v>0</v>
      </c>
      <c r="J28" s="3"/>
    </row>
    <row r="29" spans="1:10" ht="15.2" customHeight="1" x14ac:dyDescent="0.2">
      <c r="A29" s="85" t="s">
        <v>52</v>
      </c>
      <c r="B29" s="86"/>
      <c r="C29" s="17">
        <f>SUM('Stavební rozpočet'!AL12:AL60)+(F22+I22+F23+I23+I24+I25)</f>
        <v>0</v>
      </c>
      <c r="D29" s="85" t="s">
        <v>53</v>
      </c>
      <c r="E29" s="86"/>
      <c r="F29" s="17">
        <f>ROUND(C29*(21/100),2)</f>
        <v>0</v>
      </c>
      <c r="G29" s="85" t="s">
        <v>54</v>
      </c>
      <c r="H29" s="86"/>
      <c r="I29" s="17">
        <f>SUM(F28:F29)+I28</f>
        <v>0</v>
      </c>
      <c r="J29" s="3"/>
    </row>
    <row r="30" spans="1:10" x14ac:dyDescent="0.2">
      <c r="A30" s="19"/>
      <c r="B30" s="19"/>
      <c r="C30" s="19"/>
      <c r="D30" s="19"/>
      <c r="E30" s="19"/>
      <c r="F30" s="19"/>
      <c r="G30" s="19"/>
      <c r="H30" s="19"/>
      <c r="I30" s="19"/>
    </row>
    <row r="31" spans="1:10" ht="14.45" customHeight="1" x14ac:dyDescent="0.2">
      <c r="A31" s="87" t="s">
        <v>55</v>
      </c>
      <c r="B31" s="88"/>
      <c r="C31" s="89"/>
      <c r="D31" s="87" t="s">
        <v>56</v>
      </c>
      <c r="E31" s="88"/>
      <c r="F31" s="89"/>
      <c r="G31" s="87" t="s">
        <v>57</v>
      </c>
      <c r="H31" s="88"/>
      <c r="I31" s="89"/>
      <c r="J31" s="20"/>
    </row>
    <row r="32" spans="1:10" ht="14.45" customHeight="1" x14ac:dyDescent="0.2">
      <c r="A32" s="90"/>
      <c r="B32" s="91"/>
      <c r="C32" s="92"/>
      <c r="D32" s="90"/>
      <c r="E32" s="91"/>
      <c r="F32" s="92"/>
      <c r="G32" s="90"/>
      <c r="H32" s="91"/>
      <c r="I32" s="92"/>
      <c r="J32" s="20"/>
    </row>
    <row r="33" spans="1:10" ht="14.45" customHeight="1" x14ac:dyDescent="0.2">
      <c r="A33" s="90"/>
      <c r="B33" s="91"/>
      <c r="C33" s="92"/>
      <c r="D33" s="90"/>
      <c r="E33" s="91"/>
      <c r="F33" s="92"/>
      <c r="G33" s="90"/>
      <c r="H33" s="91"/>
      <c r="I33" s="92"/>
      <c r="J33" s="20"/>
    </row>
    <row r="34" spans="1:10" ht="14.45" customHeight="1" x14ac:dyDescent="0.2">
      <c r="A34" s="90"/>
      <c r="B34" s="91"/>
      <c r="C34" s="92"/>
      <c r="D34" s="90"/>
      <c r="E34" s="91"/>
      <c r="F34" s="92"/>
      <c r="G34" s="90"/>
      <c r="H34" s="91"/>
      <c r="I34" s="92"/>
      <c r="J34" s="20"/>
    </row>
    <row r="35" spans="1:10" ht="14.45" customHeight="1" x14ac:dyDescent="0.2">
      <c r="A35" s="93" t="s">
        <v>58</v>
      </c>
      <c r="B35" s="94"/>
      <c r="C35" s="95"/>
      <c r="D35" s="93" t="s">
        <v>58</v>
      </c>
      <c r="E35" s="94"/>
      <c r="F35" s="95"/>
      <c r="G35" s="93" t="s">
        <v>58</v>
      </c>
      <c r="H35" s="94"/>
      <c r="I35" s="95"/>
      <c r="J35" s="20"/>
    </row>
    <row r="36" spans="1:10" ht="11.25" customHeight="1" x14ac:dyDescent="0.2">
      <c r="A36" s="21" t="s">
        <v>59</v>
      </c>
      <c r="B36" s="22"/>
      <c r="C36" s="22"/>
      <c r="D36" s="22"/>
      <c r="E36" s="22"/>
      <c r="F36" s="22"/>
      <c r="G36" s="22"/>
      <c r="H36" s="22"/>
      <c r="I36" s="22"/>
    </row>
    <row r="37" spans="1:10" x14ac:dyDescent="0.2">
      <c r="A37" s="70"/>
      <c r="B37" s="62"/>
      <c r="C37" s="62"/>
      <c r="D37" s="62"/>
      <c r="E37" s="62"/>
      <c r="F37" s="62"/>
      <c r="G37" s="62"/>
      <c r="H37" s="62"/>
      <c r="I37" s="62"/>
    </row>
  </sheetData>
  <mergeCells count="83">
    <mergeCell ref="A35:C35"/>
    <mergeCell ref="D35:F35"/>
    <mergeCell ref="G35:I35"/>
    <mergeCell ref="A37:I37"/>
    <mergeCell ref="A33:C33"/>
    <mergeCell ref="D33:F33"/>
    <mergeCell ref="G33:I33"/>
    <mergeCell ref="A34:C34"/>
    <mergeCell ref="D34:F34"/>
    <mergeCell ref="G34:I34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86" bottom="0.59099999999999986" header="0.5" footer="0.5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3"/>
  <sheetViews>
    <sheetView workbookViewId="0">
      <pane ySplit="11" topLeftCell="A12" activePane="bottomLeft" state="frozen"/>
      <selection sqref="A1:N1"/>
      <selection pane="bottomLeft"/>
    </sheetView>
  </sheetViews>
  <sheetFormatPr defaultColWidth="11.5703125" defaultRowHeight="12.75" customHeight="1" x14ac:dyDescent="0.2"/>
  <cols>
    <col min="1" max="1" width="3.7109375" customWidth="1"/>
    <col min="2" max="2" width="7.5703125" customWidth="1"/>
    <col min="3" max="3" width="14.28515625" customWidth="1"/>
    <col min="4" max="4" width="6.7109375" customWidth="1"/>
    <col min="5" max="5" width="49.85546875" customWidth="1"/>
    <col min="6" max="8" width="11.5703125" customWidth="1"/>
    <col min="9" max="9" width="6.42578125" customWidth="1"/>
    <col min="10" max="10" width="12.85546875" customWidth="1"/>
    <col min="11" max="11" width="12" customWidth="1"/>
    <col min="12" max="14" width="14.28515625" customWidth="1"/>
    <col min="15" max="24" width="11.5703125" customWidth="1"/>
    <col min="25" max="64" width="12.140625" hidden="1" customWidth="1"/>
    <col min="65" max="257" width="11.5703125" customWidth="1"/>
  </cols>
  <sheetData>
    <row r="1" spans="1:64" ht="72.95" customHeight="1" x14ac:dyDescent="0.35">
      <c r="A1" s="96" t="s">
        <v>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64" x14ac:dyDescent="0.2">
      <c r="A2" s="59" t="s">
        <v>1</v>
      </c>
      <c r="B2" s="60"/>
      <c r="C2" s="60"/>
      <c r="D2" s="63" t="s">
        <v>61</v>
      </c>
      <c r="E2" s="64"/>
      <c r="F2" s="97" t="s">
        <v>62</v>
      </c>
      <c r="G2" s="60"/>
      <c r="H2" s="97" t="s">
        <v>63</v>
      </c>
      <c r="I2" s="66" t="s">
        <v>2</v>
      </c>
      <c r="J2" s="60"/>
      <c r="K2" s="66" t="s">
        <v>64</v>
      </c>
      <c r="L2" s="60"/>
      <c r="M2" s="60"/>
      <c r="N2" s="98"/>
      <c r="O2" s="3"/>
    </row>
    <row r="3" spans="1:64" x14ac:dyDescent="0.2">
      <c r="A3" s="61"/>
      <c r="B3" s="62"/>
      <c r="C3" s="62"/>
      <c r="D3" s="65"/>
      <c r="E3" s="65"/>
      <c r="F3" s="62"/>
      <c r="G3" s="62"/>
      <c r="H3" s="62"/>
      <c r="I3" s="62"/>
      <c r="J3" s="62"/>
      <c r="K3" s="62"/>
      <c r="L3" s="62"/>
      <c r="M3" s="62"/>
      <c r="N3" s="68"/>
      <c r="O3" s="3"/>
    </row>
    <row r="4" spans="1:64" x14ac:dyDescent="0.2">
      <c r="A4" s="69" t="s">
        <v>5</v>
      </c>
      <c r="B4" s="62"/>
      <c r="C4" s="62"/>
      <c r="D4" s="70" t="s">
        <v>65</v>
      </c>
      <c r="E4" s="62"/>
      <c r="F4" s="72" t="s">
        <v>10</v>
      </c>
      <c r="G4" s="62"/>
      <c r="H4" s="72" t="s">
        <v>63</v>
      </c>
      <c r="I4" s="70" t="s">
        <v>6</v>
      </c>
      <c r="J4" s="62"/>
      <c r="K4" s="70" t="s">
        <v>66</v>
      </c>
      <c r="L4" s="62"/>
      <c r="M4" s="62"/>
      <c r="N4" s="68"/>
      <c r="O4" s="3"/>
    </row>
    <row r="5" spans="1:64" x14ac:dyDescent="0.2">
      <c r="A5" s="61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8"/>
      <c r="O5" s="3"/>
    </row>
    <row r="6" spans="1:64" x14ac:dyDescent="0.2">
      <c r="A6" s="69" t="s">
        <v>8</v>
      </c>
      <c r="B6" s="62"/>
      <c r="C6" s="62"/>
      <c r="D6" s="70" t="s">
        <v>67</v>
      </c>
      <c r="E6" s="62"/>
      <c r="F6" s="72" t="s">
        <v>11</v>
      </c>
      <c r="G6" s="62"/>
      <c r="H6" s="72" t="s">
        <v>63</v>
      </c>
      <c r="I6" s="70" t="s">
        <v>9</v>
      </c>
      <c r="J6" s="62"/>
      <c r="K6" s="72" t="s">
        <v>68</v>
      </c>
      <c r="L6" s="62"/>
      <c r="M6" s="62"/>
      <c r="N6" s="68"/>
      <c r="O6" s="3"/>
    </row>
    <row r="7" spans="1:64" x14ac:dyDescent="0.2">
      <c r="A7" s="61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8"/>
      <c r="O7" s="3"/>
    </row>
    <row r="8" spans="1:64" x14ac:dyDescent="0.2">
      <c r="A8" s="69" t="s">
        <v>14</v>
      </c>
      <c r="B8" s="62"/>
      <c r="C8" s="62"/>
      <c r="D8" s="70" t="s">
        <v>63</v>
      </c>
      <c r="E8" s="62"/>
      <c r="F8" s="72" t="s">
        <v>69</v>
      </c>
      <c r="G8" s="62"/>
      <c r="H8" s="72" t="s">
        <v>70</v>
      </c>
      <c r="I8" s="70" t="s">
        <v>15</v>
      </c>
      <c r="J8" s="62"/>
      <c r="K8" s="70" t="s">
        <v>71</v>
      </c>
      <c r="L8" s="62"/>
      <c r="M8" s="62"/>
      <c r="N8" s="68"/>
      <c r="O8" s="3"/>
    </row>
    <row r="9" spans="1:64" x14ac:dyDescent="0.2">
      <c r="A9" s="99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/>
      <c r="O9" s="3"/>
    </row>
    <row r="10" spans="1:64" x14ac:dyDescent="0.2">
      <c r="A10" s="23" t="s">
        <v>72</v>
      </c>
      <c r="B10" s="24" t="s">
        <v>73</v>
      </c>
      <c r="C10" s="24" t="s">
        <v>74</v>
      </c>
      <c r="D10" s="102" t="s">
        <v>75</v>
      </c>
      <c r="E10" s="103"/>
      <c r="F10" s="103"/>
      <c r="G10" s="103"/>
      <c r="H10" s="104"/>
      <c r="I10" s="24" t="s">
        <v>76</v>
      </c>
      <c r="J10" s="25" t="s">
        <v>77</v>
      </c>
      <c r="K10" s="26" t="s">
        <v>78</v>
      </c>
      <c r="L10" s="105" t="s">
        <v>79</v>
      </c>
      <c r="M10" s="106"/>
      <c r="N10" s="107"/>
      <c r="O10" s="20"/>
      <c r="BK10" s="27" t="s">
        <v>80</v>
      </c>
      <c r="BL10" s="28" t="s">
        <v>81</v>
      </c>
    </row>
    <row r="11" spans="1:64" x14ac:dyDescent="0.2">
      <c r="A11" s="29" t="s">
        <v>63</v>
      </c>
      <c r="B11" s="30" t="s">
        <v>63</v>
      </c>
      <c r="C11" s="30" t="s">
        <v>63</v>
      </c>
      <c r="D11" s="108" t="s">
        <v>82</v>
      </c>
      <c r="E11" s="109"/>
      <c r="F11" s="109"/>
      <c r="G11" s="109"/>
      <c r="H11" s="110"/>
      <c r="I11" s="30" t="s">
        <v>63</v>
      </c>
      <c r="J11" s="30" t="s">
        <v>63</v>
      </c>
      <c r="K11" s="31" t="s">
        <v>83</v>
      </c>
      <c r="L11" s="32" t="s">
        <v>84</v>
      </c>
      <c r="M11" s="33" t="s">
        <v>29</v>
      </c>
      <c r="N11" s="34" t="s">
        <v>85</v>
      </c>
      <c r="O11" s="20"/>
      <c r="Z11" s="27" t="s">
        <v>86</v>
      </c>
      <c r="AA11" s="27" t="s">
        <v>87</v>
      </c>
      <c r="AB11" s="27" t="s">
        <v>88</v>
      </c>
      <c r="AC11" s="27" t="s">
        <v>89</v>
      </c>
      <c r="AD11" s="27" t="s">
        <v>90</v>
      </c>
      <c r="AE11" s="27" t="s">
        <v>91</v>
      </c>
      <c r="AF11" s="27" t="s">
        <v>92</v>
      </c>
      <c r="AG11" s="27" t="s">
        <v>93</v>
      </c>
      <c r="AH11" s="27" t="s">
        <v>94</v>
      </c>
      <c r="BH11" s="27" t="s">
        <v>95</v>
      </c>
      <c r="BI11" s="27" t="s">
        <v>96</v>
      </c>
      <c r="BJ11" s="27" t="s">
        <v>97</v>
      </c>
    </row>
    <row r="12" spans="1:64" x14ac:dyDescent="0.2">
      <c r="A12" s="35"/>
      <c r="B12" s="36" t="s">
        <v>98</v>
      </c>
      <c r="C12" s="36"/>
      <c r="D12" s="111" t="s">
        <v>99</v>
      </c>
      <c r="E12" s="112"/>
      <c r="F12" s="112"/>
      <c r="G12" s="112"/>
      <c r="H12" s="112"/>
      <c r="I12" s="37" t="s">
        <v>63</v>
      </c>
      <c r="J12" s="37" t="s">
        <v>63</v>
      </c>
      <c r="K12" s="37" t="s">
        <v>63</v>
      </c>
      <c r="L12" s="38">
        <f>L13+L16+L20+L27+L33+L40+L43+L49+L59</f>
        <v>0</v>
      </c>
      <c r="M12" s="38">
        <f>M13+M16+M20+M27+M33+M40+M43+M49+M59</f>
        <v>0</v>
      </c>
      <c r="N12" s="39">
        <f>N13+N16+N20+N27+N33+N40+N43+N49+N59</f>
        <v>0</v>
      </c>
      <c r="O12" s="3"/>
    </row>
    <row r="13" spans="1:64" x14ac:dyDescent="0.2">
      <c r="A13" s="40"/>
      <c r="B13" s="41" t="s">
        <v>98</v>
      </c>
      <c r="C13" s="41" t="s">
        <v>100</v>
      </c>
      <c r="D13" s="113" t="s">
        <v>101</v>
      </c>
      <c r="E13" s="114"/>
      <c r="F13" s="114"/>
      <c r="G13" s="114"/>
      <c r="H13" s="114"/>
      <c r="I13" s="42" t="s">
        <v>63</v>
      </c>
      <c r="J13" s="42" t="s">
        <v>63</v>
      </c>
      <c r="K13" s="42" t="s">
        <v>63</v>
      </c>
      <c r="L13" s="43">
        <f>SUM(L14)</f>
        <v>0</v>
      </c>
      <c r="M13" s="43">
        <f>SUM(M14)</f>
        <v>0</v>
      </c>
      <c r="N13" s="44">
        <f>SUM(N14)</f>
        <v>0</v>
      </c>
      <c r="O13" s="3"/>
      <c r="AI13" s="27" t="s">
        <v>98</v>
      </c>
      <c r="AS13" s="43">
        <f>SUM(AJ14)</f>
        <v>0</v>
      </c>
      <c r="AT13" s="43">
        <f>SUM(AK14)</f>
        <v>0</v>
      </c>
      <c r="AU13" s="43">
        <f>SUM(AL14)</f>
        <v>0</v>
      </c>
    </row>
    <row r="14" spans="1:64" x14ac:dyDescent="0.2">
      <c r="A14" s="45" t="s">
        <v>102</v>
      </c>
      <c r="B14" s="4" t="s">
        <v>98</v>
      </c>
      <c r="C14" s="4" t="s">
        <v>103</v>
      </c>
      <c r="D14" s="72" t="s">
        <v>104</v>
      </c>
      <c r="E14" s="62"/>
      <c r="F14" s="62"/>
      <c r="G14" s="62"/>
      <c r="H14" s="62"/>
      <c r="I14" s="4" t="s">
        <v>105</v>
      </c>
      <c r="J14" s="46">
        <v>5</v>
      </c>
      <c r="K14" s="46">
        <v>0</v>
      </c>
      <c r="L14" s="46">
        <f>J14*AO14</f>
        <v>0</v>
      </c>
      <c r="M14" s="46">
        <f>J14*AP14</f>
        <v>0</v>
      </c>
      <c r="N14" s="47">
        <f>J14*K14</f>
        <v>0</v>
      </c>
      <c r="O14" s="3"/>
      <c r="Z14" s="46">
        <f>IF(AQ14="5",BJ14,0)</f>
        <v>0</v>
      </c>
      <c r="AB14" s="46">
        <f>IF(AQ14="1",BH14,0)</f>
        <v>0</v>
      </c>
      <c r="AC14" s="46">
        <f>IF(AQ14="1",BI14,0)</f>
        <v>0</v>
      </c>
      <c r="AD14" s="46">
        <f>IF(AQ14="7",BH14,0)</f>
        <v>0</v>
      </c>
      <c r="AE14" s="46">
        <f>IF(AQ14="7",BI14,0)</f>
        <v>0</v>
      </c>
      <c r="AF14" s="46">
        <f>IF(AQ14="2",BH14,0)</f>
        <v>0</v>
      </c>
      <c r="AG14" s="46">
        <f>IF(AQ14="2",BI14,0)</f>
        <v>0</v>
      </c>
      <c r="AH14" s="46">
        <f>IF(AQ14="0",BJ14,0)</f>
        <v>0</v>
      </c>
      <c r="AI14" s="27" t="s">
        <v>98</v>
      </c>
      <c r="AJ14" s="46">
        <f>IF(AN14=0,N14,0)</f>
        <v>0</v>
      </c>
      <c r="AK14" s="46">
        <f>IF(AN14=15,N14,0)</f>
        <v>0</v>
      </c>
      <c r="AL14" s="46">
        <f>IF(AN14=21,N14,0)</f>
        <v>0</v>
      </c>
      <c r="AN14" s="46">
        <v>21</v>
      </c>
      <c r="AO14" s="46">
        <f>K14*0.0869630594957646</f>
        <v>0</v>
      </c>
      <c r="AP14" s="46">
        <f>K14*(1-0.0869630594957646)</f>
        <v>0</v>
      </c>
      <c r="AQ14" s="48" t="s">
        <v>102</v>
      </c>
      <c r="AV14" s="46">
        <f>AW14+AX14</f>
        <v>0</v>
      </c>
      <c r="AW14" s="46">
        <f>J14*AO14</f>
        <v>0</v>
      </c>
      <c r="AX14" s="46">
        <f>J14*AP14</f>
        <v>0</v>
      </c>
      <c r="AY14" s="48" t="s">
        <v>106</v>
      </c>
      <c r="AZ14" s="48" t="s">
        <v>107</v>
      </c>
      <c r="BA14" s="27" t="s">
        <v>108</v>
      </c>
      <c r="BC14" s="46">
        <f>AW14+AX14</f>
        <v>0</v>
      </c>
      <c r="BD14" s="46">
        <f>K14/(100-BE14)*100</f>
        <v>0</v>
      </c>
      <c r="BE14" s="46">
        <v>0</v>
      </c>
      <c r="BF14" s="46">
        <f>14</f>
        <v>14</v>
      </c>
      <c r="BH14" s="46">
        <f>J14*AO14</f>
        <v>0</v>
      </c>
      <c r="BI14" s="46">
        <f>J14*AP14</f>
        <v>0</v>
      </c>
      <c r="BJ14" s="46">
        <f>J14*K14</f>
        <v>0</v>
      </c>
      <c r="BK14" s="46" t="s">
        <v>109</v>
      </c>
      <c r="BL14" s="46">
        <v>61</v>
      </c>
    </row>
    <row r="15" spans="1:64" x14ac:dyDescent="0.2">
      <c r="A15" s="3"/>
      <c r="D15" s="49" t="s">
        <v>110</v>
      </c>
      <c r="H15" s="49" t="s">
        <v>111</v>
      </c>
      <c r="J15" s="50">
        <v>5</v>
      </c>
      <c r="N15" s="16"/>
      <c r="O15" s="3"/>
    </row>
    <row r="16" spans="1:64" x14ac:dyDescent="0.2">
      <c r="A16" s="40"/>
      <c r="B16" s="41" t="s">
        <v>98</v>
      </c>
      <c r="C16" s="41" t="s">
        <v>112</v>
      </c>
      <c r="D16" s="113" t="s">
        <v>113</v>
      </c>
      <c r="E16" s="114"/>
      <c r="F16" s="114"/>
      <c r="G16" s="114"/>
      <c r="H16" s="114"/>
      <c r="I16" s="42" t="s">
        <v>63</v>
      </c>
      <c r="J16" s="42" t="s">
        <v>63</v>
      </c>
      <c r="K16" s="42" t="s">
        <v>63</v>
      </c>
      <c r="L16" s="43">
        <f>SUM(L17)</f>
        <v>0</v>
      </c>
      <c r="M16" s="43">
        <f>SUM(M17)</f>
        <v>0</v>
      </c>
      <c r="N16" s="44">
        <f>SUM(N17)</f>
        <v>0</v>
      </c>
      <c r="O16" s="3"/>
      <c r="AI16" s="27" t="s">
        <v>98</v>
      </c>
      <c r="AS16" s="43">
        <f>SUM(AJ17)</f>
        <v>0</v>
      </c>
      <c r="AT16" s="43">
        <f>SUM(AK17)</f>
        <v>0</v>
      </c>
      <c r="AU16" s="43">
        <f>SUM(AL17)</f>
        <v>0</v>
      </c>
    </row>
    <row r="17" spans="1:64" x14ac:dyDescent="0.2">
      <c r="A17" s="45" t="s">
        <v>114</v>
      </c>
      <c r="B17" s="4" t="s">
        <v>98</v>
      </c>
      <c r="C17" s="4" t="s">
        <v>115</v>
      </c>
      <c r="D17" s="72" t="s">
        <v>116</v>
      </c>
      <c r="E17" s="62"/>
      <c r="F17" s="62"/>
      <c r="G17" s="62"/>
      <c r="H17" s="62"/>
      <c r="I17" s="4" t="s">
        <v>117</v>
      </c>
      <c r="J17" s="46">
        <v>2</v>
      </c>
      <c r="K17" s="46">
        <v>0</v>
      </c>
      <c r="L17" s="46">
        <f>J17*AO17</f>
        <v>0</v>
      </c>
      <c r="M17" s="46">
        <f>J17*AP17</f>
        <v>0</v>
      </c>
      <c r="N17" s="47">
        <f>J17*K17</f>
        <v>0</v>
      </c>
      <c r="O17" s="3"/>
      <c r="Z17" s="46">
        <f>IF(AQ17="5",BJ17,0)</f>
        <v>0</v>
      </c>
      <c r="AB17" s="46">
        <f>IF(AQ17="1",BH17,0)</f>
        <v>0</v>
      </c>
      <c r="AC17" s="46">
        <f>IF(AQ17="1",BI17,0)</f>
        <v>0</v>
      </c>
      <c r="AD17" s="46">
        <f>IF(AQ17="7",BH17,0)</f>
        <v>0</v>
      </c>
      <c r="AE17" s="46">
        <f>IF(AQ17="7",BI17,0)</f>
        <v>0</v>
      </c>
      <c r="AF17" s="46">
        <f>IF(AQ17="2",BH17,0)</f>
        <v>0</v>
      </c>
      <c r="AG17" s="46">
        <f>IF(AQ17="2",BI17,0)</f>
        <v>0</v>
      </c>
      <c r="AH17" s="46">
        <f>IF(AQ17="0",BJ17,0)</f>
        <v>0</v>
      </c>
      <c r="AI17" s="27" t="s">
        <v>98</v>
      </c>
      <c r="AJ17" s="46">
        <f>IF(AN17=0,N17,0)</f>
        <v>0</v>
      </c>
      <c r="AK17" s="46">
        <f>IF(AN17=15,N17,0)</f>
        <v>0</v>
      </c>
      <c r="AL17" s="46">
        <f>IF(AN17=21,N17,0)</f>
        <v>0</v>
      </c>
      <c r="AN17" s="46">
        <v>21</v>
      </c>
      <c r="AO17" s="46">
        <f>K17*0.18382</f>
        <v>0</v>
      </c>
      <c r="AP17" s="46">
        <f>K17*(1-0.18382)</f>
        <v>0</v>
      </c>
      <c r="AQ17" s="48" t="s">
        <v>102</v>
      </c>
      <c r="AV17" s="46">
        <f>AW17+AX17</f>
        <v>0</v>
      </c>
      <c r="AW17" s="46">
        <f>J17*AO17</f>
        <v>0</v>
      </c>
      <c r="AX17" s="46">
        <f>J17*AP17</f>
        <v>0</v>
      </c>
      <c r="AY17" s="48" t="s">
        <v>118</v>
      </c>
      <c r="AZ17" s="48" t="s">
        <v>119</v>
      </c>
      <c r="BA17" s="27" t="s">
        <v>108</v>
      </c>
      <c r="BC17" s="46">
        <f>AW17+AX17</f>
        <v>0</v>
      </c>
      <c r="BD17" s="46">
        <f>K17/(100-BE17)*100</f>
        <v>0</v>
      </c>
      <c r="BE17" s="46">
        <v>0</v>
      </c>
      <c r="BF17" s="46">
        <f>17</f>
        <v>17</v>
      </c>
      <c r="BH17" s="46">
        <f>J17*AO17</f>
        <v>0</v>
      </c>
      <c r="BI17" s="46">
        <f>J17*AP17</f>
        <v>0</v>
      </c>
      <c r="BJ17" s="46">
        <f>J17*K17</f>
        <v>0</v>
      </c>
      <c r="BK17" s="46" t="s">
        <v>109</v>
      </c>
      <c r="BL17" s="46">
        <v>96</v>
      </c>
    </row>
    <row r="18" spans="1:64" x14ac:dyDescent="0.2">
      <c r="A18" s="3"/>
      <c r="D18" s="49" t="s">
        <v>102</v>
      </c>
      <c r="H18" s="49" t="s">
        <v>120</v>
      </c>
      <c r="J18" s="50">
        <v>1</v>
      </c>
      <c r="N18" s="16"/>
      <c r="O18" s="3"/>
    </row>
    <row r="19" spans="1:64" x14ac:dyDescent="0.2">
      <c r="A19" s="3"/>
      <c r="D19" s="49" t="s">
        <v>102</v>
      </c>
      <c r="H19" s="49" t="s">
        <v>121</v>
      </c>
      <c r="J19" s="50">
        <v>1</v>
      </c>
      <c r="N19" s="16"/>
      <c r="O19" s="3"/>
    </row>
    <row r="20" spans="1:64" x14ac:dyDescent="0.2">
      <c r="A20" s="40"/>
      <c r="B20" s="41" t="s">
        <v>98</v>
      </c>
      <c r="C20" s="41" t="s">
        <v>122</v>
      </c>
      <c r="D20" s="113" t="s">
        <v>123</v>
      </c>
      <c r="E20" s="114"/>
      <c r="F20" s="114"/>
      <c r="G20" s="114"/>
      <c r="H20" s="114"/>
      <c r="I20" s="42" t="s">
        <v>63</v>
      </c>
      <c r="J20" s="42" t="s">
        <v>63</v>
      </c>
      <c r="K20" s="42" t="s">
        <v>63</v>
      </c>
      <c r="L20" s="43">
        <f>SUM(L21:L25)</f>
        <v>0</v>
      </c>
      <c r="M20" s="43">
        <f>SUM(M21:M25)</f>
        <v>0</v>
      </c>
      <c r="N20" s="44">
        <f>SUM(N21:N25)</f>
        <v>0</v>
      </c>
      <c r="O20" s="3"/>
      <c r="AI20" s="27" t="s">
        <v>98</v>
      </c>
      <c r="AS20" s="43">
        <f>SUM(AJ21:AJ25)</f>
        <v>0</v>
      </c>
      <c r="AT20" s="43">
        <f>SUM(AK21:AK25)</f>
        <v>0</v>
      </c>
      <c r="AU20" s="43">
        <f>SUM(AL21:AL25)</f>
        <v>0</v>
      </c>
    </row>
    <row r="21" spans="1:64" x14ac:dyDescent="0.2">
      <c r="A21" s="45" t="s">
        <v>124</v>
      </c>
      <c r="B21" s="4" t="s">
        <v>98</v>
      </c>
      <c r="C21" s="4" t="s">
        <v>125</v>
      </c>
      <c r="D21" s="72" t="s">
        <v>126</v>
      </c>
      <c r="E21" s="62"/>
      <c r="F21" s="62"/>
      <c r="G21" s="62"/>
      <c r="H21" s="62"/>
      <c r="I21" s="4" t="s">
        <v>117</v>
      </c>
      <c r="J21" s="46">
        <v>1</v>
      </c>
      <c r="K21" s="46">
        <v>0</v>
      </c>
      <c r="L21" s="46">
        <f t="shared" ref="L21:L25" si="0">J21*AO21</f>
        <v>0</v>
      </c>
      <c r="M21" s="46">
        <f t="shared" ref="M21:M25" si="1">J21*AP21</f>
        <v>0</v>
      </c>
      <c r="N21" s="47">
        <f t="shared" ref="N21:N25" si="2">J21*K21</f>
        <v>0</v>
      </c>
      <c r="O21" s="3"/>
      <c r="Z21" s="46">
        <f t="shared" ref="Z21:Z60" si="3">IF(AQ21="5",BJ21,0)</f>
        <v>0</v>
      </c>
      <c r="AB21" s="46">
        <f t="shared" ref="AB21:AB60" si="4">IF(AQ21="1",BH21,0)</f>
        <v>0</v>
      </c>
      <c r="AC21" s="46">
        <f t="shared" ref="AC21:AC60" si="5">IF(AQ21="1",BI21,0)</f>
        <v>0</v>
      </c>
      <c r="AD21" s="46">
        <f t="shared" ref="AD21:AD60" si="6">IF(AQ21="7",BH21,0)</f>
        <v>0</v>
      </c>
      <c r="AE21" s="46">
        <f t="shared" ref="AE21:AE60" si="7">IF(AQ21="7",BI21,0)</f>
        <v>0</v>
      </c>
      <c r="AF21" s="46">
        <f t="shared" ref="AF21:AF60" si="8">IF(AQ21="2",BH21,0)</f>
        <v>0</v>
      </c>
      <c r="AG21" s="46">
        <f t="shared" ref="AG21:AG60" si="9">IF(AQ21="2",BI21,0)</f>
        <v>0</v>
      </c>
      <c r="AH21" s="46">
        <f t="shared" ref="AH21:AH60" si="10">IF(AQ21="0",BJ21,0)</f>
        <v>0</v>
      </c>
      <c r="AI21" s="27" t="s">
        <v>98</v>
      </c>
      <c r="AJ21" s="46">
        <f t="shared" ref="AJ21:AJ60" si="11">IF(AN21=0,N21,0)</f>
        <v>0</v>
      </c>
      <c r="AK21" s="46">
        <f t="shared" ref="AK21:AK60" si="12">IF(AN21=15,N21,0)</f>
        <v>0</v>
      </c>
      <c r="AL21" s="46">
        <f t="shared" ref="AL21:AL60" si="13">IF(AN21=21,N21,0)</f>
        <v>0</v>
      </c>
      <c r="AN21" s="46">
        <v>21</v>
      </c>
      <c r="AO21" s="46">
        <f>K21*0.100004</f>
        <v>0</v>
      </c>
      <c r="AP21" s="46">
        <f>K21*(1-0.100004)</f>
        <v>0</v>
      </c>
      <c r="AQ21" s="48" t="s">
        <v>102</v>
      </c>
      <c r="AV21" s="46">
        <f t="shared" ref="AV21:AV60" si="14">AW21+AX21</f>
        <v>0</v>
      </c>
      <c r="AW21" s="46">
        <f t="shared" ref="AW21:AW60" si="15">J21*AO21</f>
        <v>0</v>
      </c>
      <c r="AX21" s="46">
        <f t="shared" ref="AX21:AX60" si="16">J21*AP21</f>
        <v>0</v>
      </c>
      <c r="AY21" s="48" t="s">
        <v>127</v>
      </c>
      <c r="AZ21" s="48" t="s">
        <v>107</v>
      </c>
      <c r="BA21" s="27" t="s">
        <v>108</v>
      </c>
      <c r="BC21" s="46">
        <f t="shared" ref="BC21:BC60" si="17">AW21+AX21</f>
        <v>0</v>
      </c>
      <c r="BD21" s="46">
        <f t="shared" ref="BD21:BD60" si="18">K21/(100-BE21)*100</f>
        <v>0</v>
      </c>
      <c r="BE21" s="46">
        <v>0</v>
      </c>
      <c r="BF21" s="46">
        <f>21</f>
        <v>21</v>
      </c>
      <c r="BH21" s="46">
        <f t="shared" ref="BH21:BH60" si="19">J21*AO21</f>
        <v>0</v>
      </c>
      <c r="BI21" s="46">
        <f t="shared" ref="BI21:BI60" si="20">J21*AP21</f>
        <v>0</v>
      </c>
      <c r="BJ21" s="46">
        <f t="shared" ref="BJ21:BJ60" si="21">J21*K21</f>
        <v>0</v>
      </c>
      <c r="BK21" s="46" t="s">
        <v>109</v>
      </c>
      <c r="BL21" s="46">
        <v>64</v>
      </c>
    </row>
    <row r="22" spans="1:64" x14ac:dyDescent="0.2">
      <c r="A22" s="45" t="s">
        <v>128</v>
      </c>
      <c r="B22" s="4" t="s">
        <v>98</v>
      </c>
      <c r="C22" s="4" t="s">
        <v>129</v>
      </c>
      <c r="D22" s="72" t="s">
        <v>130</v>
      </c>
      <c r="E22" s="62"/>
      <c r="F22" s="62"/>
      <c r="G22" s="62"/>
      <c r="H22" s="62"/>
      <c r="I22" s="4" t="s">
        <v>117</v>
      </c>
      <c r="J22" s="46">
        <v>1</v>
      </c>
      <c r="K22" s="46">
        <v>0</v>
      </c>
      <c r="L22" s="46">
        <f t="shared" si="0"/>
        <v>0</v>
      </c>
      <c r="M22" s="46">
        <f t="shared" si="1"/>
        <v>0</v>
      </c>
      <c r="N22" s="47">
        <f t="shared" si="2"/>
        <v>0</v>
      </c>
      <c r="O22" s="3"/>
      <c r="Z22" s="46">
        <f t="shared" si="3"/>
        <v>0</v>
      </c>
      <c r="AB22" s="46">
        <f t="shared" si="4"/>
        <v>0</v>
      </c>
      <c r="AC22" s="46">
        <f t="shared" si="5"/>
        <v>0</v>
      </c>
      <c r="AD22" s="46">
        <f t="shared" si="6"/>
        <v>0</v>
      </c>
      <c r="AE22" s="46">
        <f t="shared" si="7"/>
        <v>0</v>
      </c>
      <c r="AF22" s="46">
        <f t="shared" si="8"/>
        <v>0</v>
      </c>
      <c r="AG22" s="46">
        <f t="shared" si="9"/>
        <v>0</v>
      </c>
      <c r="AH22" s="46">
        <f t="shared" si="10"/>
        <v>0</v>
      </c>
      <c r="AI22" s="27" t="s">
        <v>98</v>
      </c>
      <c r="AJ22" s="46">
        <f t="shared" si="11"/>
        <v>0</v>
      </c>
      <c r="AK22" s="46">
        <f t="shared" si="12"/>
        <v>0</v>
      </c>
      <c r="AL22" s="46">
        <f t="shared" si="13"/>
        <v>0</v>
      </c>
      <c r="AN22" s="46">
        <v>21</v>
      </c>
      <c r="AO22" s="46">
        <f>K22*1</f>
        <v>0</v>
      </c>
      <c r="AP22" s="46">
        <f>K22*(1-1)</f>
        <v>0</v>
      </c>
      <c r="AQ22" s="48" t="s">
        <v>102</v>
      </c>
      <c r="AV22" s="46">
        <f t="shared" si="14"/>
        <v>0</v>
      </c>
      <c r="AW22" s="46">
        <f t="shared" si="15"/>
        <v>0</v>
      </c>
      <c r="AX22" s="46">
        <f t="shared" si="16"/>
        <v>0</v>
      </c>
      <c r="AY22" s="48" t="s">
        <v>127</v>
      </c>
      <c r="AZ22" s="48" t="s">
        <v>107</v>
      </c>
      <c r="BA22" s="27" t="s">
        <v>108</v>
      </c>
      <c r="BC22" s="46">
        <f t="shared" si="17"/>
        <v>0</v>
      </c>
      <c r="BD22" s="46">
        <f t="shared" si="18"/>
        <v>0</v>
      </c>
      <c r="BE22" s="46">
        <v>0</v>
      </c>
      <c r="BF22" s="46">
        <f>22</f>
        <v>22</v>
      </c>
      <c r="BH22" s="46">
        <f t="shared" si="19"/>
        <v>0</v>
      </c>
      <c r="BI22" s="46">
        <f t="shared" si="20"/>
        <v>0</v>
      </c>
      <c r="BJ22" s="46">
        <f t="shared" si="21"/>
        <v>0</v>
      </c>
      <c r="BK22" s="46" t="s">
        <v>131</v>
      </c>
      <c r="BL22" s="46">
        <v>64</v>
      </c>
    </row>
    <row r="23" spans="1:64" x14ac:dyDescent="0.2">
      <c r="A23" s="45" t="s">
        <v>132</v>
      </c>
      <c r="B23" s="4" t="s">
        <v>98</v>
      </c>
      <c r="C23" s="4" t="s">
        <v>125</v>
      </c>
      <c r="D23" s="72" t="s">
        <v>133</v>
      </c>
      <c r="E23" s="62"/>
      <c r="F23" s="62"/>
      <c r="G23" s="62"/>
      <c r="H23" s="62"/>
      <c r="I23" s="4" t="s">
        <v>117</v>
      </c>
      <c r="J23" s="46">
        <v>1</v>
      </c>
      <c r="K23" s="46">
        <v>0</v>
      </c>
      <c r="L23" s="46">
        <f t="shared" si="0"/>
        <v>0</v>
      </c>
      <c r="M23" s="46">
        <f t="shared" si="1"/>
        <v>0</v>
      </c>
      <c r="N23" s="47">
        <f t="shared" si="2"/>
        <v>0</v>
      </c>
      <c r="O23" s="3"/>
      <c r="Z23" s="46">
        <f t="shared" si="3"/>
        <v>0</v>
      </c>
      <c r="AB23" s="46">
        <f t="shared" si="4"/>
        <v>0</v>
      </c>
      <c r="AC23" s="46">
        <f t="shared" si="5"/>
        <v>0</v>
      </c>
      <c r="AD23" s="46">
        <f t="shared" si="6"/>
        <v>0</v>
      </c>
      <c r="AE23" s="46">
        <f t="shared" si="7"/>
        <v>0</v>
      </c>
      <c r="AF23" s="46">
        <f t="shared" si="8"/>
        <v>0</v>
      </c>
      <c r="AG23" s="46">
        <f t="shared" si="9"/>
        <v>0</v>
      </c>
      <c r="AH23" s="46">
        <f t="shared" si="10"/>
        <v>0</v>
      </c>
      <c r="AI23" s="27" t="s">
        <v>98</v>
      </c>
      <c r="AJ23" s="46">
        <f t="shared" si="11"/>
        <v>0</v>
      </c>
      <c r="AK23" s="46">
        <f t="shared" si="12"/>
        <v>0</v>
      </c>
      <c r="AL23" s="46">
        <f t="shared" si="13"/>
        <v>0</v>
      </c>
      <c r="AN23" s="46">
        <v>21</v>
      </c>
      <c r="AO23" s="46">
        <f>K23*0.100004</f>
        <v>0</v>
      </c>
      <c r="AP23" s="46">
        <f>K23*(1-0.100004)</f>
        <v>0</v>
      </c>
      <c r="AQ23" s="48" t="s">
        <v>102</v>
      </c>
      <c r="AV23" s="46">
        <f t="shared" si="14"/>
        <v>0</v>
      </c>
      <c r="AW23" s="46">
        <f t="shared" si="15"/>
        <v>0</v>
      </c>
      <c r="AX23" s="46">
        <f t="shared" si="16"/>
        <v>0</v>
      </c>
      <c r="AY23" s="48" t="s">
        <v>127</v>
      </c>
      <c r="AZ23" s="48" t="s">
        <v>107</v>
      </c>
      <c r="BA23" s="27" t="s">
        <v>108</v>
      </c>
      <c r="BC23" s="46">
        <f t="shared" si="17"/>
        <v>0</v>
      </c>
      <c r="BD23" s="46">
        <f t="shared" si="18"/>
        <v>0</v>
      </c>
      <c r="BE23" s="46">
        <v>0</v>
      </c>
      <c r="BF23" s="46">
        <f>23</f>
        <v>23</v>
      </c>
      <c r="BH23" s="46">
        <f t="shared" si="19"/>
        <v>0</v>
      </c>
      <c r="BI23" s="46">
        <f t="shared" si="20"/>
        <v>0</v>
      </c>
      <c r="BJ23" s="46">
        <f t="shared" si="21"/>
        <v>0</v>
      </c>
      <c r="BK23" s="46" t="s">
        <v>109</v>
      </c>
      <c r="BL23" s="46">
        <v>64</v>
      </c>
    </row>
    <row r="24" spans="1:64" x14ac:dyDescent="0.2">
      <c r="A24" s="45" t="s">
        <v>134</v>
      </c>
      <c r="B24" s="4" t="s">
        <v>98</v>
      </c>
      <c r="C24" s="4" t="s">
        <v>135</v>
      </c>
      <c r="D24" s="72" t="s">
        <v>136</v>
      </c>
      <c r="E24" s="62"/>
      <c r="F24" s="62"/>
      <c r="G24" s="62"/>
      <c r="H24" s="62"/>
      <c r="I24" s="4" t="s">
        <v>137</v>
      </c>
      <c r="J24" s="46">
        <v>1</v>
      </c>
      <c r="K24" s="46">
        <v>0</v>
      </c>
      <c r="L24" s="46">
        <f t="shared" si="0"/>
        <v>0</v>
      </c>
      <c r="M24" s="46">
        <f t="shared" si="1"/>
        <v>0</v>
      </c>
      <c r="N24" s="47">
        <f t="shared" si="2"/>
        <v>0</v>
      </c>
      <c r="O24" s="3"/>
      <c r="Z24" s="46">
        <f t="shared" si="3"/>
        <v>0</v>
      </c>
      <c r="AB24" s="46">
        <f t="shared" si="4"/>
        <v>0</v>
      </c>
      <c r="AC24" s="46">
        <f t="shared" si="5"/>
        <v>0</v>
      </c>
      <c r="AD24" s="46">
        <f t="shared" si="6"/>
        <v>0</v>
      </c>
      <c r="AE24" s="46">
        <f t="shared" si="7"/>
        <v>0</v>
      </c>
      <c r="AF24" s="46">
        <f t="shared" si="8"/>
        <v>0</v>
      </c>
      <c r="AG24" s="46">
        <f t="shared" si="9"/>
        <v>0</v>
      </c>
      <c r="AH24" s="46">
        <f t="shared" si="10"/>
        <v>0</v>
      </c>
      <c r="AI24" s="27" t="s">
        <v>98</v>
      </c>
      <c r="AJ24" s="46">
        <f t="shared" si="11"/>
        <v>0</v>
      </c>
      <c r="AK24" s="46">
        <f t="shared" si="12"/>
        <v>0</v>
      </c>
      <c r="AL24" s="46">
        <f t="shared" si="13"/>
        <v>0</v>
      </c>
      <c r="AN24" s="46">
        <v>21</v>
      </c>
      <c r="AO24" s="46">
        <f>K24*1</f>
        <v>0</v>
      </c>
      <c r="AP24" s="46">
        <f>K24*(1-1)</f>
        <v>0</v>
      </c>
      <c r="AQ24" s="48" t="s">
        <v>102</v>
      </c>
      <c r="AV24" s="46">
        <f t="shared" si="14"/>
        <v>0</v>
      </c>
      <c r="AW24" s="46">
        <f t="shared" si="15"/>
        <v>0</v>
      </c>
      <c r="AX24" s="46">
        <f t="shared" si="16"/>
        <v>0</v>
      </c>
      <c r="AY24" s="48" t="s">
        <v>127</v>
      </c>
      <c r="AZ24" s="48" t="s">
        <v>107</v>
      </c>
      <c r="BA24" s="27" t="s">
        <v>108</v>
      </c>
      <c r="BC24" s="46">
        <f t="shared" si="17"/>
        <v>0</v>
      </c>
      <c r="BD24" s="46">
        <f t="shared" si="18"/>
        <v>0</v>
      </c>
      <c r="BE24" s="46">
        <v>0</v>
      </c>
      <c r="BF24" s="46">
        <f>24</f>
        <v>24</v>
      </c>
      <c r="BH24" s="46">
        <f t="shared" si="19"/>
        <v>0</v>
      </c>
      <c r="BI24" s="46">
        <f t="shared" si="20"/>
        <v>0</v>
      </c>
      <c r="BJ24" s="46">
        <f t="shared" si="21"/>
        <v>0</v>
      </c>
      <c r="BK24" s="46" t="s">
        <v>131</v>
      </c>
      <c r="BL24" s="46">
        <v>64</v>
      </c>
    </row>
    <row r="25" spans="1:64" x14ac:dyDescent="0.2">
      <c r="A25" s="45" t="s">
        <v>138</v>
      </c>
      <c r="B25" s="4" t="s">
        <v>98</v>
      </c>
      <c r="C25" s="4" t="s">
        <v>125</v>
      </c>
      <c r="D25" s="72" t="s">
        <v>139</v>
      </c>
      <c r="E25" s="62"/>
      <c r="F25" s="62"/>
      <c r="G25" s="62"/>
      <c r="H25" s="62"/>
      <c r="I25" s="4" t="s">
        <v>140</v>
      </c>
      <c r="J25" s="46">
        <v>18</v>
      </c>
      <c r="K25" s="46">
        <v>0</v>
      </c>
      <c r="L25" s="46">
        <f t="shared" si="0"/>
        <v>0</v>
      </c>
      <c r="M25" s="46">
        <f t="shared" si="1"/>
        <v>0</v>
      </c>
      <c r="N25" s="47">
        <f t="shared" si="2"/>
        <v>0</v>
      </c>
      <c r="O25" s="3"/>
      <c r="Z25" s="46">
        <f t="shared" si="3"/>
        <v>0</v>
      </c>
      <c r="AB25" s="46">
        <f t="shared" si="4"/>
        <v>0</v>
      </c>
      <c r="AC25" s="46">
        <f t="shared" si="5"/>
        <v>0</v>
      </c>
      <c r="AD25" s="46">
        <f t="shared" si="6"/>
        <v>0</v>
      </c>
      <c r="AE25" s="46">
        <f t="shared" si="7"/>
        <v>0</v>
      </c>
      <c r="AF25" s="46">
        <f t="shared" si="8"/>
        <v>0</v>
      </c>
      <c r="AG25" s="46">
        <f t="shared" si="9"/>
        <v>0</v>
      </c>
      <c r="AH25" s="46">
        <f t="shared" si="10"/>
        <v>0</v>
      </c>
      <c r="AI25" s="27" t="s">
        <v>98</v>
      </c>
      <c r="AJ25" s="46">
        <f t="shared" si="11"/>
        <v>0</v>
      </c>
      <c r="AK25" s="46">
        <f t="shared" si="12"/>
        <v>0</v>
      </c>
      <c r="AL25" s="46">
        <f t="shared" si="13"/>
        <v>0</v>
      </c>
      <c r="AN25" s="46">
        <v>21</v>
      </c>
      <c r="AO25" s="46">
        <f>K25*0.1</f>
        <v>0</v>
      </c>
      <c r="AP25" s="46">
        <f>K25*(1-0.1)</f>
        <v>0</v>
      </c>
      <c r="AQ25" s="48" t="s">
        <v>102</v>
      </c>
      <c r="AV25" s="46">
        <f t="shared" si="14"/>
        <v>0</v>
      </c>
      <c r="AW25" s="46">
        <f t="shared" si="15"/>
        <v>0</v>
      </c>
      <c r="AX25" s="46">
        <f t="shared" si="16"/>
        <v>0</v>
      </c>
      <c r="AY25" s="48" t="s">
        <v>127</v>
      </c>
      <c r="AZ25" s="48" t="s">
        <v>107</v>
      </c>
      <c r="BA25" s="27" t="s">
        <v>108</v>
      </c>
      <c r="BC25" s="46">
        <f t="shared" si="17"/>
        <v>0</v>
      </c>
      <c r="BD25" s="46">
        <f t="shared" si="18"/>
        <v>0</v>
      </c>
      <c r="BE25" s="46">
        <v>0</v>
      </c>
      <c r="BF25" s="46">
        <f>25</f>
        <v>25</v>
      </c>
      <c r="BH25" s="46">
        <f t="shared" si="19"/>
        <v>0</v>
      </c>
      <c r="BI25" s="46">
        <f t="shared" si="20"/>
        <v>0</v>
      </c>
      <c r="BJ25" s="46">
        <f t="shared" si="21"/>
        <v>0</v>
      </c>
      <c r="BK25" s="46" t="s">
        <v>109</v>
      </c>
      <c r="BL25" s="46">
        <v>64</v>
      </c>
    </row>
    <row r="26" spans="1:64" x14ac:dyDescent="0.2">
      <c r="A26" s="3"/>
      <c r="D26" s="49" t="s">
        <v>141</v>
      </c>
      <c r="H26" s="49" t="s">
        <v>142</v>
      </c>
      <c r="J26" s="50">
        <v>18</v>
      </c>
      <c r="N26" s="16"/>
      <c r="O26" s="3"/>
    </row>
    <row r="27" spans="1:64" x14ac:dyDescent="0.2">
      <c r="A27" s="40"/>
      <c r="B27" s="41" t="s">
        <v>98</v>
      </c>
      <c r="C27" s="41" t="s">
        <v>143</v>
      </c>
      <c r="D27" s="113" t="s">
        <v>144</v>
      </c>
      <c r="E27" s="114"/>
      <c r="F27" s="114"/>
      <c r="G27" s="114"/>
      <c r="H27" s="114"/>
      <c r="I27" s="42" t="s">
        <v>63</v>
      </c>
      <c r="J27" s="42" t="s">
        <v>63</v>
      </c>
      <c r="K27" s="42" t="s">
        <v>63</v>
      </c>
      <c r="L27" s="43">
        <f>SUM(L28:L30)</f>
        <v>0</v>
      </c>
      <c r="M27" s="43">
        <f>SUM(M28:M30)</f>
        <v>0</v>
      </c>
      <c r="N27" s="44">
        <f>SUM(N28:N30)</f>
        <v>0</v>
      </c>
      <c r="O27" s="3"/>
      <c r="AI27" s="27" t="s">
        <v>98</v>
      </c>
      <c r="AS27" s="43">
        <f>SUM(AJ28:AJ30)</f>
        <v>0</v>
      </c>
      <c r="AT27" s="43">
        <f>SUM(AK28:AK30)</f>
        <v>0</v>
      </c>
      <c r="AU27" s="43">
        <f>SUM(AL28:AL30)</f>
        <v>0</v>
      </c>
    </row>
    <row r="28" spans="1:64" x14ac:dyDescent="0.2">
      <c r="A28" s="45" t="s">
        <v>145</v>
      </c>
      <c r="B28" s="4" t="s">
        <v>98</v>
      </c>
      <c r="C28" s="4" t="s">
        <v>146</v>
      </c>
      <c r="D28" s="72" t="s">
        <v>147</v>
      </c>
      <c r="E28" s="62"/>
      <c r="F28" s="62"/>
      <c r="G28" s="62"/>
      <c r="H28" s="62"/>
      <c r="I28" s="4" t="s">
        <v>140</v>
      </c>
      <c r="J28" s="46">
        <v>3</v>
      </c>
      <c r="K28" s="46">
        <v>0</v>
      </c>
      <c r="L28" s="46">
        <f>J28*AO28</f>
        <v>0</v>
      </c>
      <c r="M28" s="46">
        <f>J28*AP28</f>
        <v>0</v>
      </c>
      <c r="N28" s="47">
        <f>J28*K28</f>
        <v>0</v>
      </c>
      <c r="O28" s="3"/>
      <c r="Z28" s="46">
        <f t="shared" si="3"/>
        <v>0</v>
      </c>
      <c r="AB28" s="46">
        <f t="shared" si="4"/>
        <v>0</v>
      </c>
      <c r="AC28" s="46">
        <f t="shared" si="5"/>
        <v>0</v>
      </c>
      <c r="AD28" s="46">
        <f t="shared" si="6"/>
        <v>0</v>
      </c>
      <c r="AE28" s="46">
        <f t="shared" si="7"/>
        <v>0</v>
      </c>
      <c r="AF28" s="46">
        <f t="shared" si="8"/>
        <v>0</v>
      </c>
      <c r="AG28" s="46">
        <f t="shared" si="9"/>
        <v>0</v>
      </c>
      <c r="AH28" s="46">
        <f t="shared" si="10"/>
        <v>0</v>
      </c>
      <c r="AI28" s="27" t="s">
        <v>98</v>
      </c>
      <c r="AJ28" s="46">
        <f t="shared" si="11"/>
        <v>0</v>
      </c>
      <c r="AK28" s="46">
        <f t="shared" si="12"/>
        <v>0</v>
      </c>
      <c r="AL28" s="46">
        <f t="shared" si="13"/>
        <v>0</v>
      </c>
      <c r="AN28" s="46">
        <v>21</v>
      </c>
      <c r="AO28" s="46">
        <f>K28*0</f>
        <v>0</v>
      </c>
      <c r="AP28" s="46">
        <f>K28*(1-0)</f>
        <v>0</v>
      </c>
      <c r="AQ28" s="48" t="s">
        <v>138</v>
      </c>
      <c r="AV28" s="46">
        <f t="shared" si="14"/>
        <v>0</v>
      </c>
      <c r="AW28" s="46">
        <f t="shared" si="15"/>
        <v>0</v>
      </c>
      <c r="AX28" s="46">
        <f t="shared" si="16"/>
        <v>0</v>
      </c>
      <c r="AY28" s="48" t="s">
        <v>148</v>
      </c>
      <c r="AZ28" s="48" t="s">
        <v>149</v>
      </c>
      <c r="BA28" s="27" t="s">
        <v>108</v>
      </c>
      <c r="BC28" s="46">
        <f t="shared" si="17"/>
        <v>0</v>
      </c>
      <c r="BD28" s="46">
        <f t="shared" si="18"/>
        <v>0</v>
      </c>
      <c r="BE28" s="46">
        <v>0</v>
      </c>
      <c r="BF28" s="46">
        <f>28</f>
        <v>28</v>
      </c>
      <c r="BH28" s="46">
        <f t="shared" si="19"/>
        <v>0</v>
      </c>
      <c r="BI28" s="46">
        <f t="shared" si="20"/>
        <v>0</v>
      </c>
      <c r="BJ28" s="46">
        <f t="shared" si="21"/>
        <v>0</v>
      </c>
      <c r="BK28" s="46" t="s">
        <v>109</v>
      </c>
      <c r="BL28" s="46">
        <v>764</v>
      </c>
    </row>
    <row r="29" spans="1:64" x14ac:dyDescent="0.2">
      <c r="A29" s="3"/>
      <c r="D29" s="49" t="s">
        <v>124</v>
      </c>
      <c r="H29" s="49"/>
      <c r="J29" s="50">
        <v>3</v>
      </c>
      <c r="N29" s="16"/>
      <c r="O29" s="3"/>
    </row>
    <row r="30" spans="1:64" x14ac:dyDescent="0.2">
      <c r="A30" s="45" t="s">
        <v>150</v>
      </c>
      <c r="B30" s="4" t="s">
        <v>98</v>
      </c>
      <c r="C30" s="4" t="s">
        <v>151</v>
      </c>
      <c r="D30" s="72" t="s">
        <v>152</v>
      </c>
      <c r="E30" s="62"/>
      <c r="F30" s="62"/>
      <c r="G30" s="62"/>
      <c r="H30" s="62"/>
      <c r="I30" s="4" t="s">
        <v>140</v>
      </c>
      <c r="J30" s="46">
        <v>6</v>
      </c>
      <c r="K30" s="46">
        <v>0</v>
      </c>
      <c r="L30" s="46">
        <f>J30*AO30</f>
        <v>0</v>
      </c>
      <c r="M30" s="46">
        <f>J30*AP30</f>
        <v>0</v>
      </c>
      <c r="N30" s="47">
        <f>J30*K30</f>
        <v>0</v>
      </c>
      <c r="O30" s="3"/>
      <c r="Z30" s="46">
        <f t="shared" si="3"/>
        <v>0</v>
      </c>
      <c r="AB30" s="46">
        <f t="shared" si="4"/>
        <v>0</v>
      </c>
      <c r="AC30" s="46">
        <f t="shared" si="5"/>
        <v>0</v>
      </c>
      <c r="AD30" s="46">
        <f t="shared" si="6"/>
        <v>0</v>
      </c>
      <c r="AE30" s="46">
        <f t="shared" si="7"/>
        <v>0</v>
      </c>
      <c r="AF30" s="46">
        <f t="shared" si="8"/>
        <v>0</v>
      </c>
      <c r="AG30" s="46">
        <f t="shared" si="9"/>
        <v>0</v>
      </c>
      <c r="AH30" s="46">
        <f t="shared" si="10"/>
        <v>0</v>
      </c>
      <c r="AI30" s="27" t="s">
        <v>98</v>
      </c>
      <c r="AJ30" s="46">
        <f t="shared" si="11"/>
        <v>0</v>
      </c>
      <c r="AK30" s="46">
        <f t="shared" si="12"/>
        <v>0</v>
      </c>
      <c r="AL30" s="46">
        <f t="shared" si="13"/>
        <v>0</v>
      </c>
      <c r="AN30" s="46">
        <v>21</v>
      </c>
      <c r="AO30" s="46">
        <f>K30*0.367911111111111</f>
        <v>0</v>
      </c>
      <c r="AP30" s="46">
        <f>K30*(1-0.367911111111111)</f>
        <v>0</v>
      </c>
      <c r="AQ30" s="48" t="s">
        <v>138</v>
      </c>
      <c r="AV30" s="46">
        <f t="shared" si="14"/>
        <v>0</v>
      </c>
      <c r="AW30" s="46">
        <f t="shared" si="15"/>
        <v>0</v>
      </c>
      <c r="AX30" s="46">
        <f t="shared" si="16"/>
        <v>0</v>
      </c>
      <c r="AY30" s="48" t="s">
        <v>148</v>
      </c>
      <c r="AZ30" s="48" t="s">
        <v>149</v>
      </c>
      <c r="BA30" s="27" t="s">
        <v>108</v>
      </c>
      <c r="BC30" s="46">
        <f t="shared" si="17"/>
        <v>0</v>
      </c>
      <c r="BD30" s="46">
        <f t="shared" si="18"/>
        <v>0</v>
      </c>
      <c r="BE30" s="46">
        <v>0</v>
      </c>
      <c r="BF30" s="46">
        <f>30</f>
        <v>30</v>
      </c>
      <c r="BH30" s="46">
        <f t="shared" si="19"/>
        <v>0</v>
      </c>
      <c r="BI30" s="46">
        <f t="shared" si="20"/>
        <v>0</v>
      </c>
      <c r="BJ30" s="46">
        <f t="shared" si="21"/>
        <v>0</v>
      </c>
      <c r="BK30" s="46" t="s">
        <v>109</v>
      </c>
      <c r="BL30" s="46">
        <v>764</v>
      </c>
    </row>
    <row r="31" spans="1:64" x14ac:dyDescent="0.2">
      <c r="A31" s="3"/>
      <c r="D31" s="49" t="s">
        <v>124</v>
      </c>
      <c r="H31" s="49" t="s">
        <v>153</v>
      </c>
      <c r="J31" s="50">
        <v>3</v>
      </c>
      <c r="N31" s="16"/>
      <c r="O31" s="3"/>
    </row>
    <row r="32" spans="1:64" x14ac:dyDescent="0.2">
      <c r="A32" s="3"/>
      <c r="D32" s="49" t="s">
        <v>124</v>
      </c>
      <c r="H32" s="49" t="s">
        <v>154</v>
      </c>
      <c r="J32" s="50">
        <v>3</v>
      </c>
      <c r="N32" s="16"/>
      <c r="O32" s="3"/>
    </row>
    <row r="33" spans="1:64" x14ac:dyDescent="0.2">
      <c r="A33" s="40"/>
      <c r="B33" s="41" t="s">
        <v>98</v>
      </c>
      <c r="C33" s="41" t="s">
        <v>155</v>
      </c>
      <c r="D33" s="113" t="s">
        <v>156</v>
      </c>
      <c r="E33" s="114"/>
      <c r="F33" s="114"/>
      <c r="G33" s="114"/>
      <c r="H33" s="114"/>
      <c r="I33" s="42" t="s">
        <v>63</v>
      </c>
      <c r="J33" s="42" t="s">
        <v>63</v>
      </c>
      <c r="K33" s="42" t="s">
        <v>63</v>
      </c>
      <c r="L33" s="43">
        <f>SUM(L34:L38)</f>
        <v>0</v>
      </c>
      <c r="M33" s="43">
        <f>SUM(M34:M38)</f>
        <v>0</v>
      </c>
      <c r="N33" s="44">
        <f>SUM(N34:N38)</f>
        <v>0</v>
      </c>
      <c r="O33" s="3"/>
      <c r="AI33" s="27" t="s">
        <v>98</v>
      </c>
      <c r="AS33" s="43">
        <f>SUM(AJ34:AJ38)</f>
        <v>0</v>
      </c>
      <c r="AT33" s="43">
        <f>SUM(AK34:AK38)</f>
        <v>0</v>
      </c>
      <c r="AU33" s="43">
        <f>SUM(AL34:AL38)</f>
        <v>0</v>
      </c>
    </row>
    <row r="34" spans="1:64" x14ac:dyDescent="0.2">
      <c r="A34" s="45" t="s">
        <v>157</v>
      </c>
      <c r="B34" s="4" t="s">
        <v>98</v>
      </c>
      <c r="C34" s="4" t="s">
        <v>158</v>
      </c>
      <c r="D34" s="72" t="s">
        <v>159</v>
      </c>
      <c r="E34" s="62"/>
      <c r="F34" s="62"/>
      <c r="G34" s="62"/>
      <c r="H34" s="62"/>
      <c r="I34" s="4" t="s">
        <v>105</v>
      </c>
      <c r="J34" s="46">
        <v>10</v>
      </c>
      <c r="K34" s="46">
        <v>0</v>
      </c>
      <c r="L34" s="46">
        <f>J34*AO34</f>
        <v>0</v>
      </c>
      <c r="M34" s="46">
        <f>J34*AP34</f>
        <v>0</v>
      </c>
      <c r="N34" s="47">
        <f>J34*K34</f>
        <v>0</v>
      </c>
      <c r="O34" s="3"/>
      <c r="Z34" s="46">
        <f t="shared" si="3"/>
        <v>0</v>
      </c>
      <c r="AB34" s="46">
        <f t="shared" si="4"/>
        <v>0</v>
      </c>
      <c r="AC34" s="46">
        <f t="shared" si="5"/>
        <v>0</v>
      </c>
      <c r="AD34" s="46">
        <f t="shared" si="6"/>
        <v>0</v>
      </c>
      <c r="AE34" s="46">
        <f t="shared" si="7"/>
        <v>0</v>
      </c>
      <c r="AF34" s="46">
        <f t="shared" si="8"/>
        <v>0</v>
      </c>
      <c r="AG34" s="46">
        <f t="shared" si="9"/>
        <v>0</v>
      </c>
      <c r="AH34" s="46">
        <f t="shared" si="10"/>
        <v>0</v>
      </c>
      <c r="AI34" s="27" t="s">
        <v>98</v>
      </c>
      <c r="AJ34" s="46">
        <f t="shared" si="11"/>
        <v>0</v>
      </c>
      <c r="AK34" s="46">
        <f t="shared" si="12"/>
        <v>0</v>
      </c>
      <c r="AL34" s="46">
        <f t="shared" si="13"/>
        <v>0</v>
      </c>
      <c r="AN34" s="46">
        <v>21</v>
      </c>
      <c r="AO34" s="46">
        <f>K34*0.0874418604651163</f>
        <v>0</v>
      </c>
      <c r="AP34" s="46">
        <f>K34*(1-0.0874418604651163)</f>
        <v>0</v>
      </c>
      <c r="AQ34" s="48" t="s">
        <v>138</v>
      </c>
      <c r="AV34" s="46">
        <f t="shared" si="14"/>
        <v>0</v>
      </c>
      <c r="AW34" s="46">
        <f t="shared" si="15"/>
        <v>0</v>
      </c>
      <c r="AX34" s="46">
        <f t="shared" si="16"/>
        <v>0</v>
      </c>
      <c r="AY34" s="48" t="s">
        <v>160</v>
      </c>
      <c r="AZ34" s="48" t="s">
        <v>161</v>
      </c>
      <c r="BA34" s="27" t="s">
        <v>108</v>
      </c>
      <c r="BC34" s="46">
        <f t="shared" si="17"/>
        <v>0</v>
      </c>
      <c r="BD34" s="46">
        <f t="shared" si="18"/>
        <v>0</v>
      </c>
      <c r="BE34" s="46">
        <v>0</v>
      </c>
      <c r="BF34" s="46">
        <f>34</f>
        <v>34</v>
      </c>
      <c r="BH34" s="46">
        <f t="shared" si="19"/>
        <v>0</v>
      </c>
      <c r="BI34" s="46">
        <f t="shared" si="20"/>
        <v>0</v>
      </c>
      <c r="BJ34" s="46">
        <f t="shared" si="21"/>
        <v>0</v>
      </c>
      <c r="BK34" s="46" t="s">
        <v>109</v>
      </c>
      <c r="BL34" s="46">
        <v>783</v>
      </c>
    </row>
    <row r="35" spans="1:64" x14ac:dyDescent="0.2">
      <c r="A35" s="3"/>
      <c r="D35" s="49" t="s">
        <v>162</v>
      </c>
      <c r="H35" s="49" t="s">
        <v>163</v>
      </c>
      <c r="J35" s="50">
        <v>10</v>
      </c>
      <c r="N35" s="16"/>
      <c r="O35" s="3"/>
    </row>
    <row r="36" spans="1:64" x14ac:dyDescent="0.2">
      <c r="A36" s="45" t="s">
        <v>164</v>
      </c>
      <c r="B36" s="4" t="s">
        <v>98</v>
      </c>
      <c r="C36" s="4" t="s">
        <v>165</v>
      </c>
      <c r="D36" s="72" t="s">
        <v>166</v>
      </c>
      <c r="E36" s="62"/>
      <c r="F36" s="62"/>
      <c r="G36" s="62"/>
      <c r="H36" s="62"/>
      <c r="I36" s="4" t="s">
        <v>105</v>
      </c>
      <c r="J36" s="46">
        <v>10</v>
      </c>
      <c r="K36" s="46">
        <v>0</v>
      </c>
      <c r="L36" s="46">
        <f>J36*AO36</f>
        <v>0</v>
      </c>
      <c r="M36" s="46">
        <f>J36*AP36</f>
        <v>0</v>
      </c>
      <c r="N36" s="47">
        <f>J36*K36</f>
        <v>0</v>
      </c>
      <c r="O36" s="3"/>
      <c r="Z36" s="46">
        <f t="shared" si="3"/>
        <v>0</v>
      </c>
      <c r="AB36" s="46">
        <f t="shared" si="4"/>
        <v>0</v>
      </c>
      <c r="AC36" s="46">
        <f t="shared" si="5"/>
        <v>0</v>
      </c>
      <c r="AD36" s="46">
        <f t="shared" si="6"/>
        <v>0</v>
      </c>
      <c r="AE36" s="46">
        <f t="shared" si="7"/>
        <v>0</v>
      </c>
      <c r="AF36" s="46">
        <f t="shared" si="8"/>
        <v>0</v>
      </c>
      <c r="AG36" s="46">
        <f t="shared" si="9"/>
        <v>0</v>
      </c>
      <c r="AH36" s="46">
        <f t="shared" si="10"/>
        <v>0</v>
      </c>
      <c r="AI36" s="27" t="s">
        <v>98</v>
      </c>
      <c r="AJ36" s="46">
        <f t="shared" si="11"/>
        <v>0</v>
      </c>
      <c r="AK36" s="46">
        <f t="shared" si="12"/>
        <v>0</v>
      </c>
      <c r="AL36" s="46">
        <f t="shared" si="13"/>
        <v>0</v>
      </c>
      <c r="AN36" s="46">
        <v>21</v>
      </c>
      <c r="AO36" s="46">
        <f>K36*0.193746026241258</f>
        <v>0</v>
      </c>
      <c r="AP36" s="46">
        <f>K36*(1-0.193746026241258)</f>
        <v>0</v>
      </c>
      <c r="AQ36" s="48" t="s">
        <v>138</v>
      </c>
      <c r="AV36" s="46">
        <f t="shared" si="14"/>
        <v>0</v>
      </c>
      <c r="AW36" s="46">
        <f t="shared" si="15"/>
        <v>0</v>
      </c>
      <c r="AX36" s="46">
        <f t="shared" si="16"/>
        <v>0</v>
      </c>
      <c r="AY36" s="48" t="s">
        <v>160</v>
      </c>
      <c r="AZ36" s="48" t="s">
        <v>161</v>
      </c>
      <c r="BA36" s="27" t="s">
        <v>108</v>
      </c>
      <c r="BC36" s="46">
        <f t="shared" si="17"/>
        <v>0</v>
      </c>
      <c r="BD36" s="46">
        <f t="shared" si="18"/>
        <v>0</v>
      </c>
      <c r="BE36" s="46">
        <v>0</v>
      </c>
      <c r="BF36" s="46">
        <f>36</f>
        <v>36</v>
      </c>
      <c r="BH36" s="46">
        <f t="shared" si="19"/>
        <v>0</v>
      </c>
      <c r="BI36" s="46">
        <f t="shared" si="20"/>
        <v>0</v>
      </c>
      <c r="BJ36" s="46">
        <f t="shared" si="21"/>
        <v>0</v>
      </c>
      <c r="BK36" s="46" t="s">
        <v>109</v>
      </c>
      <c r="BL36" s="46">
        <v>783</v>
      </c>
    </row>
    <row r="37" spans="1:64" x14ac:dyDescent="0.2">
      <c r="A37" s="3"/>
      <c r="D37" s="49" t="s">
        <v>162</v>
      </c>
      <c r="H37" s="49" t="s">
        <v>163</v>
      </c>
      <c r="J37" s="50">
        <v>10</v>
      </c>
      <c r="N37" s="16"/>
      <c r="O37" s="3"/>
    </row>
    <row r="38" spans="1:64" x14ac:dyDescent="0.2">
      <c r="A38" s="45" t="s">
        <v>167</v>
      </c>
      <c r="B38" s="4" t="s">
        <v>98</v>
      </c>
      <c r="C38" s="4" t="s">
        <v>168</v>
      </c>
      <c r="D38" s="72" t="s">
        <v>169</v>
      </c>
      <c r="E38" s="62"/>
      <c r="F38" s="62"/>
      <c r="G38" s="62"/>
      <c r="H38" s="62"/>
      <c r="I38" s="4" t="s">
        <v>105</v>
      </c>
      <c r="J38" s="46">
        <v>10</v>
      </c>
      <c r="K38" s="46">
        <v>0</v>
      </c>
      <c r="L38" s="46">
        <f>J38*AO38</f>
        <v>0</v>
      </c>
      <c r="M38" s="46">
        <f>J38*AP38</f>
        <v>0</v>
      </c>
      <c r="N38" s="47">
        <f>J38*K38</f>
        <v>0</v>
      </c>
      <c r="O38" s="3"/>
      <c r="Z38" s="46">
        <f t="shared" si="3"/>
        <v>0</v>
      </c>
      <c r="AB38" s="46">
        <f t="shared" si="4"/>
        <v>0</v>
      </c>
      <c r="AC38" s="46">
        <f t="shared" si="5"/>
        <v>0</v>
      </c>
      <c r="AD38" s="46">
        <f t="shared" si="6"/>
        <v>0</v>
      </c>
      <c r="AE38" s="46">
        <f t="shared" si="7"/>
        <v>0</v>
      </c>
      <c r="AF38" s="46">
        <f t="shared" si="8"/>
        <v>0</v>
      </c>
      <c r="AG38" s="46">
        <f t="shared" si="9"/>
        <v>0</v>
      </c>
      <c r="AH38" s="46">
        <f t="shared" si="10"/>
        <v>0</v>
      </c>
      <c r="AI38" s="27" t="s">
        <v>98</v>
      </c>
      <c r="AJ38" s="46">
        <f t="shared" si="11"/>
        <v>0</v>
      </c>
      <c r="AK38" s="46">
        <f t="shared" si="12"/>
        <v>0</v>
      </c>
      <c r="AL38" s="46">
        <f t="shared" si="13"/>
        <v>0</v>
      </c>
      <c r="AN38" s="46">
        <v>21</v>
      </c>
      <c r="AO38" s="46">
        <f>K38*0.184721987493662</f>
        <v>0</v>
      </c>
      <c r="AP38" s="46">
        <f>K38*(1-0.184721987493662)</f>
        <v>0</v>
      </c>
      <c r="AQ38" s="48" t="s">
        <v>138</v>
      </c>
      <c r="AV38" s="46">
        <f t="shared" si="14"/>
        <v>0</v>
      </c>
      <c r="AW38" s="46">
        <f t="shared" si="15"/>
        <v>0</v>
      </c>
      <c r="AX38" s="46">
        <f t="shared" si="16"/>
        <v>0</v>
      </c>
      <c r="AY38" s="48" t="s">
        <v>160</v>
      </c>
      <c r="AZ38" s="48" t="s">
        <v>161</v>
      </c>
      <c r="BA38" s="27" t="s">
        <v>108</v>
      </c>
      <c r="BC38" s="46">
        <f t="shared" si="17"/>
        <v>0</v>
      </c>
      <c r="BD38" s="46">
        <f t="shared" si="18"/>
        <v>0</v>
      </c>
      <c r="BE38" s="46">
        <v>0</v>
      </c>
      <c r="BF38" s="46">
        <f>38</f>
        <v>38</v>
      </c>
      <c r="BH38" s="46">
        <f t="shared" si="19"/>
        <v>0</v>
      </c>
      <c r="BI38" s="46">
        <f t="shared" si="20"/>
        <v>0</v>
      </c>
      <c r="BJ38" s="46">
        <f t="shared" si="21"/>
        <v>0</v>
      </c>
      <c r="BK38" s="46" t="s">
        <v>109</v>
      </c>
      <c r="BL38" s="46">
        <v>783</v>
      </c>
    </row>
    <row r="39" spans="1:64" x14ac:dyDescent="0.2">
      <c r="A39" s="3"/>
      <c r="D39" s="49" t="s">
        <v>162</v>
      </c>
      <c r="H39" s="49" t="s">
        <v>163</v>
      </c>
      <c r="J39" s="50">
        <v>10</v>
      </c>
      <c r="N39" s="16"/>
      <c r="O39" s="3"/>
    </row>
    <row r="40" spans="1:64" x14ac:dyDescent="0.2">
      <c r="A40" s="40"/>
      <c r="B40" s="41" t="s">
        <v>98</v>
      </c>
      <c r="C40" s="41" t="s">
        <v>170</v>
      </c>
      <c r="D40" s="113" t="s">
        <v>171</v>
      </c>
      <c r="E40" s="114"/>
      <c r="F40" s="114"/>
      <c r="G40" s="114"/>
      <c r="H40" s="114"/>
      <c r="I40" s="42" t="s">
        <v>63</v>
      </c>
      <c r="J40" s="42" t="s">
        <v>63</v>
      </c>
      <c r="K40" s="42" t="s">
        <v>63</v>
      </c>
      <c r="L40" s="43">
        <f>SUM(L41)</f>
        <v>0</v>
      </c>
      <c r="M40" s="43">
        <f>SUM(M41)</f>
        <v>0</v>
      </c>
      <c r="N40" s="44">
        <f>SUM(N41)</f>
        <v>0</v>
      </c>
      <c r="O40" s="3"/>
      <c r="AI40" s="27" t="s">
        <v>98</v>
      </c>
      <c r="AS40" s="43">
        <f>SUM(AJ41)</f>
        <v>0</v>
      </c>
      <c r="AT40" s="43">
        <f>SUM(AK41)</f>
        <v>0</v>
      </c>
      <c r="AU40" s="43">
        <f>SUM(AL41)</f>
        <v>0</v>
      </c>
    </row>
    <row r="41" spans="1:64" x14ac:dyDescent="0.2">
      <c r="A41" s="45" t="s">
        <v>172</v>
      </c>
      <c r="B41" s="4" t="s">
        <v>98</v>
      </c>
      <c r="C41" s="4" t="s">
        <v>173</v>
      </c>
      <c r="D41" s="72" t="s">
        <v>174</v>
      </c>
      <c r="E41" s="62"/>
      <c r="F41" s="62"/>
      <c r="G41" s="62"/>
      <c r="H41" s="62"/>
      <c r="I41" s="4" t="s">
        <v>175</v>
      </c>
      <c r="J41" s="46">
        <v>1</v>
      </c>
      <c r="K41" s="46">
        <v>0</v>
      </c>
      <c r="L41" s="46">
        <f>J41*AO41</f>
        <v>0</v>
      </c>
      <c r="M41" s="46">
        <f>J41*AP41</f>
        <v>0</v>
      </c>
      <c r="N41" s="47">
        <f>J41*K41</f>
        <v>0</v>
      </c>
      <c r="O41" s="3"/>
      <c r="Z41" s="46">
        <f t="shared" si="3"/>
        <v>0</v>
      </c>
      <c r="AB41" s="46">
        <f t="shared" si="4"/>
        <v>0</v>
      </c>
      <c r="AC41" s="46">
        <f t="shared" si="5"/>
        <v>0</v>
      </c>
      <c r="AD41" s="46">
        <f t="shared" si="6"/>
        <v>0</v>
      </c>
      <c r="AE41" s="46">
        <f t="shared" si="7"/>
        <v>0</v>
      </c>
      <c r="AF41" s="46">
        <f t="shared" si="8"/>
        <v>0</v>
      </c>
      <c r="AG41" s="46">
        <f t="shared" si="9"/>
        <v>0</v>
      </c>
      <c r="AH41" s="46">
        <f t="shared" si="10"/>
        <v>0</v>
      </c>
      <c r="AI41" s="27" t="s">
        <v>98</v>
      </c>
      <c r="AJ41" s="46">
        <f t="shared" si="11"/>
        <v>0</v>
      </c>
      <c r="AK41" s="46">
        <f t="shared" si="12"/>
        <v>0</v>
      </c>
      <c r="AL41" s="46">
        <f t="shared" si="13"/>
        <v>0</v>
      </c>
      <c r="AN41" s="46">
        <v>21</v>
      </c>
      <c r="AO41" s="46">
        <f>K41*0.412316</f>
        <v>0</v>
      </c>
      <c r="AP41" s="46">
        <f>K41*(1-0.412316)</f>
        <v>0</v>
      </c>
      <c r="AQ41" s="48" t="s">
        <v>102</v>
      </c>
      <c r="AV41" s="46">
        <f t="shared" si="14"/>
        <v>0</v>
      </c>
      <c r="AW41" s="46">
        <f t="shared" si="15"/>
        <v>0</v>
      </c>
      <c r="AX41" s="46">
        <f t="shared" si="16"/>
        <v>0</v>
      </c>
      <c r="AY41" s="48" t="s">
        <v>176</v>
      </c>
      <c r="AZ41" s="48" t="s">
        <v>119</v>
      </c>
      <c r="BA41" s="27" t="s">
        <v>108</v>
      </c>
      <c r="BC41" s="46">
        <f t="shared" si="17"/>
        <v>0</v>
      </c>
      <c r="BD41" s="46">
        <f t="shared" si="18"/>
        <v>0</v>
      </c>
      <c r="BE41" s="46">
        <v>0</v>
      </c>
      <c r="BF41" s="46">
        <f>41</f>
        <v>41</v>
      </c>
      <c r="BH41" s="46">
        <f t="shared" si="19"/>
        <v>0</v>
      </c>
      <c r="BI41" s="46">
        <f t="shared" si="20"/>
        <v>0</v>
      </c>
      <c r="BJ41" s="46">
        <f t="shared" si="21"/>
        <v>0</v>
      </c>
      <c r="BK41" s="46" t="s">
        <v>109</v>
      </c>
      <c r="BL41" s="46">
        <v>94</v>
      </c>
    </row>
    <row r="42" spans="1:64" x14ac:dyDescent="0.2">
      <c r="A42" s="3"/>
      <c r="D42" s="49" t="s">
        <v>102</v>
      </c>
      <c r="H42" s="49"/>
      <c r="J42" s="50">
        <v>1</v>
      </c>
      <c r="N42" s="16"/>
      <c r="O42" s="3"/>
    </row>
    <row r="43" spans="1:64" x14ac:dyDescent="0.2">
      <c r="A43" s="40"/>
      <c r="B43" s="41" t="s">
        <v>98</v>
      </c>
      <c r="C43" s="41" t="s">
        <v>177</v>
      </c>
      <c r="D43" s="113" t="s">
        <v>178</v>
      </c>
      <c r="E43" s="114"/>
      <c r="F43" s="114"/>
      <c r="G43" s="114"/>
      <c r="H43" s="114"/>
      <c r="I43" s="42" t="s">
        <v>63</v>
      </c>
      <c r="J43" s="42" t="s">
        <v>63</v>
      </c>
      <c r="K43" s="42" t="s">
        <v>63</v>
      </c>
      <c r="L43" s="43">
        <f>SUM(L44:L46)</f>
        <v>0</v>
      </c>
      <c r="M43" s="43">
        <f>SUM(M44:M46)</f>
        <v>0</v>
      </c>
      <c r="N43" s="44">
        <f>SUM(N44:N46)</f>
        <v>0</v>
      </c>
      <c r="O43" s="3"/>
      <c r="AI43" s="27" t="s">
        <v>98</v>
      </c>
      <c r="AS43" s="43">
        <f>SUM(AJ44:AJ46)</f>
        <v>0</v>
      </c>
      <c r="AT43" s="43">
        <f>SUM(AK44:AK46)</f>
        <v>0</v>
      </c>
      <c r="AU43" s="43">
        <f>SUM(AL44:AL46)</f>
        <v>0</v>
      </c>
    </row>
    <row r="44" spans="1:64" x14ac:dyDescent="0.2">
      <c r="A44" s="45" t="s">
        <v>179</v>
      </c>
      <c r="B44" s="4" t="s">
        <v>98</v>
      </c>
      <c r="C44" s="4" t="s">
        <v>180</v>
      </c>
      <c r="D44" s="72" t="s">
        <v>181</v>
      </c>
      <c r="E44" s="62"/>
      <c r="F44" s="62"/>
      <c r="G44" s="62"/>
      <c r="H44" s="62"/>
      <c r="I44" s="4" t="s">
        <v>105</v>
      </c>
      <c r="J44" s="46">
        <v>18</v>
      </c>
      <c r="K44" s="46">
        <v>0</v>
      </c>
      <c r="L44" s="46">
        <f>J44*AO44</f>
        <v>0</v>
      </c>
      <c r="M44" s="46">
        <f>J44*AP44</f>
        <v>0</v>
      </c>
      <c r="N44" s="47">
        <f>J44*K44</f>
        <v>0</v>
      </c>
      <c r="O44" s="3"/>
      <c r="Z44" s="46">
        <f t="shared" si="3"/>
        <v>0</v>
      </c>
      <c r="AB44" s="46">
        <f t="shared" si="4"/>
        <v>0</v>
      </c>
      <c r="AC44" s="46">
        <f t="shared" si="5"/>
        <v>0</v>
      </c>
      <c r="AD44" s="46">
        <f t="shared" si="6"/>
        <v>0</v>
      </c>
      <c r="AE44" s="46">
        <f t="shared" si="7"/>
        <v>0</v>
      </c>
      <c r="AF44" s="46">
        <f t="shared" si="8"/>
        <v>0</v>
      </c>
      <c r="AG44" s="46">
        <f t="shared" si="9"/>
        <v>0</v>
      </c>
      <c r="AH44" s="46">
        <f t="shared" si="10"/>
        <v>0</v>
      </c>
      <c r="AI44" s="27" t="s">
        <v>98</v>
      </c>
      <c r="AJ44" s="46">
        <f t="shared" si="11"/>
        <v>0</v>
      </c>
      <c r="AK44" s="46">
        <f t="shared" si="12"/>
        <v>0</v>
      </c>
      <c r="AL44" s="46">
        <f t="shared" si="13"/>
        <v>0</v>
      </c>
      <c r="AN44" s="46">
        <v>21</v>
      </c>
      <c r="AO44" s="46">
        <f>K44*0.0015817223198594</f>
        <v>0</v>
      </c>
      <c r="AP44" s="46">
        <f>K44*(1-0.0015817223198594)</f>
        <v>0</v>
      </c>
      <c r="AQ44" s="48" t="s">
        <v>102</v>
      </c>
      <c r="AV44" s="46">
        <f t="shared" si="14"/>
        <v>0</v>
      </c>
      <c r="AW44" s="46">
        <f t="shared" si="15"/>
        <v>0</v>
      </c>
      <c r="AX44" s="46">
        <f t="shared" si="16"/>
        <v>0</v>
      </c>
      <c r="AY44" s="48" t="s">
        <v>182</v>
      </c>
      <c r="AZ44" s="48" t="s">
        <v>119</v>
      </c>
      <c r="BA44" s="27" t="s">
        <v>108</v>
      </c>
      <c r="BC44" s="46">
        <f t="shared" si="17"/>
        <v>0</v>
      </c>
      <c r="BD44" s="46">
        <f t="shared" si="18"/>
        <v>0</v>
      </c>
      <c r="BE44" s="46">
        <v>0</v>
      </c>
      <c r="BF44" s="46">
        <f>44</f>
        <v>44</v>
      </c>
      <c r="BH44" s="46">
        <f t="shared" si="19"/>
        <v>0</v>
      </c>
      <c r="BI44" s="46">
        <f t="shared" si="20"/>
        <v>0</v>
      </c>
      <c r="BJ44" s="46">
        <f t="shared" si="21"/>
        <v>0</v>
      </c>
      <c r="BK44" s="46" t="s">
        <v>109</v>
      </c>
      <c r="BL44" s="46">
        <v>95</v>
      </c>
    </row>
    <row r="45" spans="1:64" x14ac:dyDescent="0.2">
      <c r="A45" s="3"/>
      <c r="D45" s="49" t="s">
        <v>183</v>
      </c>
      <c r="H45" s="49" t="s">
        <v>184</v>
      </c>
      <c r="J45" s="50">
        <v>18</v>
      </c>
      <c r="N45" s="16"/>
      <c r="O45" s="3"/>
    </row>
    <row r="46" spans="1:64" x14ac:dyDescent="0.2">
      <c r="A46" s="45" t="s">
        <v>185</v>
      </c>
      <c r="B46" s="4" t="s">
        <v>98</v>
      </c>
      <c r="C46" s="4" t="s">
        <v>186</v>
      </c>
      <c r="D46" s="72" t="s">
        <v>187</v>
      </c>
      <c r="E46" s="62"/>
      <c r="F46" s="62"/>
      <c r="G46" s="62"/>
      <c r="H46" s="62"/>
      <c r="I46" s="4" t="s">
        <v>105</v>
      </c>
      <c r="J46" s="46">
        <v>30</v>
      </c>
      <c r="K46" s="46">
        <v>0</v>
      </c>
      <c r="L46" s="46">
        <f>J46*AO46</f>
        <v>0</v>
      </c>
      <c r="M46" s="46">
        <f>J46*AP46</f>
        <v>0</v>
      </c>
      <c r="N46" s="47">
        <f>J46*K46</f>
        <v>0</v>
      </c>
      <c r="O46" s="3"/>
      <c r="Z46" s="46">
        <f t="shared" si="3"/>
        <v>0</v>
      </c>
      <c r="AB46" s="46">
        <f t="shared" si="4"/>
        <v>0</v>
      </c>
      <c r="AC46" s="46">
        <f t="shared" si="5"/>
        <v>0</v>
      </c>
      <c r="AD46" s="46">
        <f t="shared" si="6"/>
        <v>0</v>
      </c>
      <c r="AE46" s="46">
        <f t="shared" si="7"/>
        <v>0</v>
      </c>
      <c r="AF46" s="46">
        <f t="shared" si="8"/>
        <v>0</v>
      </c>
      <c r="AG46" s="46">
        <f t="shared" si="9"/>
        <v>0</v>
      </c>
      <c r="AH46" s="46">
        <f t="shared" si="10"/>
        <v>0</v>
      </c>
      <c r="AI46" s="27" t="s">
        <v>98</v>
      </c>
      <c r="AJ46" s="46">
        <f t="shared" si="11"/>
        <v>0</v>
      </c>
      <c r="AK46" s="46">
        <f t="shared" si="12"/>
        <v>0</v>
      </c>
      <c r="AL46" s="46">
        <f t="shared" si="13"/>
        <v>0</v>
      </c>
      <c r="AN46" s="46">
        <v>21</v>
      </c>
      <c r="AO46" s="46">
        <f>K46*0.263819095477387</f>
        <v>0</v>
      </c>
      <c r="AP46" s="46">
        <f>K46*(1-0.263819095477387)</f>
        <v>0</v>
      </c>
      <c r="AQ46" s="48" t="s">
        <v>102</v>
      </c>
      <c r="AV46" s="46">
        <f t="shared" si="14"/>
        <v>0</v>
      </c>
      <c r="AW46" s="46">
        <f t="shared" si="15"/>
        <v>0</v>
      </c>
      <c r="AX46" s="46">
        <f t="shared" si="16"/>
        <v>0</v>
      </c>
      <c r="AY46" s="48" t="s">
        <v>182</v>
      </c>
      <c r="AZ46" s="48" t="s">
        <v>119</v>
      </c>
      <c r="BA46" s="27" t="s">
        <v>108</v>
      </c>
      <c r="BC46" s="46">
        <f t="shared" si="17"/>
        <v>0</v>
      </c>
      <c r="BD46" s="46">
        <f t="shared" si="18"/>
        <v>0</v>
      </c>
      <c r="BE46" s="46">
        <v>0</v>
      </c>
      <c r="BF46" s="46">
        <f>46</f>
        <v>46</v>
      </c>
      <c r="BH46" s="46">
        <f t="shared" si="19"/>
        <v>0</v>
      </c>
      <c r="BI46" s="46">
        <f t="shared" si="20"/>
        <v>0</v>
      </c>
      <c r="BJ46" s="46">
        <f t="shared" si="21"/>
        <v>0</v>
      </c>
      <c r="BK46" s="46" t="s">
        <v>109</v>
      </c>
      <c r="BL46" s="46">
        <v>95</v>
      </c>
    </row>
    <row r="47" spans="1:64" x14ac:dyDescent="0.2">
      <c r="A47" s="3"/>
      <c r="D47" s="49" t="s">
        <v>183</v>
      </c>
      <c r="H47" s="49" t="s">
        <v>184</v>
      </c>
      <c r="J47" s="50">
        <v>18</v>
      </c>
      <c r="N47" s="16"/>
      <c r="O47" s="3"/>
    </row>
    <row r="48" spans="1:64" x14ac:dyDescent="0.2">
      <c r="A48" s="3"/>
      <c r="D48" s="49" t="s">
        <v>188</v>
      </c>
      <c r="H48" s="49" t="s">
        <v>189</v>
      </c>
      <c r="J48" s="50">
        <v>12</v>
      </c>
      <c r="N48" s="16"/>
      <c r="O48" s="3"/>
    </row>
    <row r="49" spans="1:64" x14ac:dyDescent="0.2">
      <c r="A49" s="40"/>
      <c r="B49" s="41" t="s">
        <v>98</v>
      </c>
      <c r="C49" s="41" t="s">
        <v>190</v>
      </c>
      <c r="D49" s="113" t="s">
        <v>191</v>
      </c>
      <c r="E49" s="114"/>
      <c r="F49" s="114"/>
      <c r="G49" s="114"/>
      <c r="H49" s="114"/>
      <c r="I49" s="42" t="s">
        <v>63</v>
      </c>
      <c r="J49" s="42" t="s">
        <v>63</v>
      </c>
      <c r="K49" s="42" t="s">
        <v>63</v>
      </c>
      <c r="L49" s="43">
        <f>SUM(L50:L57)</f>
        <v>0</v>
      </c>
      <c r="M49" s="43">
        <f>SUM(M50:M57)</f>
        <v>0</v>
      </c>
      <c r="N49" s="44">
        <f>SUM(N50:N57)</f>
        <v>0</v>
      </c>
      <c r="O49" s="3"/>
      <c r="AI49" s="27" t="s">
        <v>98</v>
      </c>
      <c r="AS49" s="43">
        <f>SUM(AJ50:AJ57)</f>
        <v>0</v>
      </c>
      <c r="AT49" s="43">
        <f>SUM(AK50:AK57)</f>
        <v>0</v>
      </c>
      <c r="AU49" s="43">
        <f>SUM(AL50:AL57)</f>
        <v>0</v>
      </c>
    </row>
    <row r="50" spans="1:64" x14ac:dyDescent="0.2">
      <c r="A50" s="45" t="s">
        <v>192</v>
      </c>
      <c r="B50" s="4" t="s">
        <v>98</v>
      </c>
      <c r="C50" s="4" t="s">
        <v>193</v>
      </c>
      <c r="D50" s="72" t="s">
        <v>194</v>
      </c>
      <c r="E50" s="62"/>
      <c r="F50" s="62"/>
      <c r="G50" s="62"/>
      <c r="H50" s="62"/>
      <c r="I50" s="4" t="s">
        <v>195</v>
      </c>
      <c r="J50" s="46">
        <v>0.5</v>
      </c>
      <c r="K50" s="46">
        <v>0</v>
      </c>
      <c r="L50" s="46">
        <f t="shared" ref="L50:L57" si="22">J50*AO50</f>
        <v>0</v>
      </c>
      <c r="M50" s="46">
        <f t="shared" ref="M50:M57" si="23">J50*AP50</f>
        <v>0</v>
      </c>
      <c r="N50" s="47">
        <f t="shared" ref="N50:N57" si="24">J50*K50</f>
        <v>0</v>
      </c>
      <c r="O50" s="3"/>
      <c r="Z50" s="46">
        <f t="shared" si="3"/>
        <v>0</v>
      </c>
      <c r="AB50" s="46">
        <f t="shared" si="4"/>
        <v>0</v>
      </c>
      <c r="AC50" s="46">
        <f t="shared" si="5"/>
        <v>0</v>
      </c>
      <c r="AD50" s="46">
        <f t="shared" si="6"/>
        <v>0</v>
      </c>
      <c r="AE50" s="46">
        <f t="shared" si="7"/>
        <v>0</v>
      </c>
      <c r="AF50" s="46">
        <f t="shared" si="8"/>
        <v>0</v>
      </c>
      <c r="AG50" s="46">
        <f t="shared" si="9"/>
        <v>0</v>
      </c>
      <c r="AH50" s="46">
        <f t="shared" si="10"/>
        <v>0</v>
      </c>
      <c r="AI50" s="27" t="s">
        <v>98</v>
      </c>
      <c r="AJ50" s="46">
        <f t="shared" si="11"/>
        <v>0</v>
      </c>
      <c r="AK50" s="46">
        <f t="shared" si="12"/>
        <v>0</v>
      </c>
      <c r="AL50" s="46">
        <f t="shared" si="13"/>
        <v>0</v>
      </c>
      <c r="AN50" s="46">
        <v>21</v>
      </c>
      <c r="AO50" s="46">
        <f t="shared" ref="AO50:AO60" si="25">K50*0</f>
        <v>0</v>
      </c>
      <c r="AP50" s="46">
        <f t="shared" ref="AP50:AP60" si="26">K50*(1-0)</f>
        <v>0</v>
      </c>
      <c r="AQ50" s="48" t="s">
        <v>132</v>
      </c>
      <c r="AV50" s="46">
        <f t="shared" si="14"/>
        <v>0</v>
      </c>
      <c r="AW50" s="46">
        <f t="shared" si="15"/>
        <v>0</v>
      </c>
      <c r="AX50" s="46">
        <f t="shared" si="16"/>
        <v>0</v>
      </c>
      <c r="AY50" s="48" t="s">
        <v>196</v>
      </c>
      <c r="AZ50" s="48" t="s">
        <v>119</v>
      </c>
      <c r="BA50" s="27" t="s">
        <v>108</v>
      </c>
      <c r="BC50" s="46">
        <f t="shared" si="17"/>
        <v>0</v>
      </c>
      <c r="BD50" s="46">
        <f t="shared" si="18"/>
        <v>0</v>
      </c>
      <c r="BE50" s="46">
        <v>0</v>
      </c>
      <c r="BF50" s="46">
        <f>50</f>
        <v>50</v>
      </c>
      <c r="BH50" s="46">
        <f t="shared" si="19"/>
        <v>0</v>
      </c>
      <c r="BI50" s="46">
        <f t="shared" si="20"/>
        <v>0</v>
      </c>
      <c r="BJ50" s="46">
        <f t="shared" si="21"/>
        <v>0</v>
      </c>
      <c r="BK50" s="46" t="s">
        <v>109</v>
      </c>
      <c r="BL50" s="46" t="s">
        <v>190</v>
      </c>
    </row>
    <row r="51" spans="1:64" x14ac:dyDescent="0.2">
      <c r="A51" s="45" t="s">
        <v>197</v>
      </c>
      <c r="B51" s="4" t="s">
        <v>98</v>
      </c>
      <c r="C51" s="4" t="s">
        <v>198</v>
      </c>
      <c r="D51" s="72" t="s">
        <v>199</v>
      </c>
      <c r="E51" s="62"/>
      <c r="F51" s="62"/>
      <c r="G51" s="62"/>
      <c r="H51" s="62"/>
      <c r="I51" s="4" t="s">
        <v>195</v>
      </c>
      <c r="J51" s="46">
        <v>0.5</v>
      </c>
      <c r="K51" s="46">
        <v>0</v>
      </c>
      <c r="L51" s="46">
        <f t="shared" si="22"/>
        <v>0</v>
      </c>
      <c r="M51" s="46">
        <f t="shared" si="23"/>
        <v>0</v>
      </c>
      <c r="N51" s="47">
        <f t="shared" si="24"/>
        <v>0</v>
      </c>
      <c r="O51" s="3"/>
      <c r="Z51" s="46">
        <f t="shared" si="3"/>
        <v>0</v>
      </c>
      <c r="AB51" s="46">
        <f t="shared" si="4"/>
        <v>0</v>
      </c>
      <c r="AC51" s="46">
        <f t="shared" si="5"/>
        <v>0</v>
      </c>
      <c r="AD51" s="46">
        <f t="shared" si="6"/>
        <v>0</v>
      </c>
      <c r="AE51" s="46">
        <f t="shared" si="7"/>
        <v>0</v>
      </c>
      <c r="AF51" s="46">
        <f t="shared" si="8"/>
        <v>0</v>
      </c>
      <c r="AG51" s="46">
        <f t="shared" si="9"/>
        <v>0</v>
      </c>
      <c r="AH51" s="46">
        <f t="shared" si="10"/>
        <v>0</v>
      </c>
      <c r="AI51" s="27" t="s">
        <v>98</v>
      </c>
      <c r="AJ51" s="46">
        <f t="shared" si="11"/>
        <v>0</v>
      </c>
      <c r="AK51" s="46">
        <f t="shared" si="12"/>
        <v>0</v>
      </c>
      <c r="AL51" s="46">
        <f t="shared" si="13"/>
        <v>0</v>
      </c>
      <c r="AN51" s="46">
        <v>21</v>
      </c>
      <c r="AO51" s="46">
        <f t="shared" si="25"/>
        <v>0</v>
      </c>
      <c r="AP51" s="46">
        <f t="shared" si="26"/>
        <v>0</v>
      </c>
      <c r="AQ51" s="48" t="s">
        <v>132</v>
      </c>
      <c r="AV51" s="46">
        <f t="shared" si="14"/>
        <v>0</v>
      </c>
      <c r="AW51" s="46">
        <f t="shared" si="15"/>
        <v>0</v>
      </c>
      <c r="AX51" s="46">
        <f t="shared" si="16"/>
        <v>0</v>
      </c>
      <c r="AY51" s="48" t="s">
        <v>196</v>
      </c>
      <c r="AZ51" s="48" t="s">
        <v>119</v>
      </c>
      <c r="BA51" s="27" t="s">
        <v>108</v>
      </c>
      <c r="BC51" s="46">
        <f t="shared" si="17"/>
        <v>0</v>
      </c>
      <c r="BD51" s="46">
        <f t="shared" si="18"/>
        <v>0</v>
      </c>
      <c r="BE51" s="46">
        <v>0</v>
      </c>
      <c r="BF51" s="46">
        <f>51</f>
        <v>51</v>
      </c>
      <c r="BH51" s="46">
        <f t="shared" si="19"/>
        <v>0</v>
      </c>
      <c r="BI51" s="46">
        <f t="shared" si="20"/>
        <v>0</v>
      </c>
      <c r="BJ51" s="46">
        <f t="shared" si="21"/>
        <v>0</v>
      </c>
      <c r="BK51" s="46" t="s">
        <v>109</v>
      </c>
      <c r="BL51" s="46" t="s">
        <v>190</v>
      </c>
    </row>
    <row r="52" spans="1:64" x14ac:dyDescent="0.2">
      <c r="A52" s="45" t="s">
        <v>141</v>
      </c>
      <c r="B52" s="4" t="s">
        <v>98</v>
      </c>
      <c r="C52" s="4" t="s">
        <v>200</v>
      </c>
      <c r="D52" s="72" t="s">
        <v>201</v>
      </c>
      <c r="E52" s="62"/>
      <c r="F52" s="62"/>
      <c r="G52" s="62"/>
      <c r="H52" s="62"/>
      <c r="I52" s="4" t="s">
        <v>195</v>
      </c>
      <c r="J52" s="46">
        <v>0.5</v>
      </c>
      <c r="K52" s="46">
        <v>0</v>
      </c>
      <c r="L52" s="46">
        <f t="shared" si="22"/>
        <v>0</v>
      </c>
      <c r="M52" s="46">
        <f t="shared" si="23"/>
        <v>0</v>
      </c>
      <c r="N52" s="47">
        <f t="shared" si="24"/>
        <v>0</v>
      </c>
      <c r="O52" s="3"/>
      <c r="Z52" s="46">
        <f t="shared" si="3"/>
        <v>0</v>
      </c>
      <c r="AB52" s="46">
        <f t="shared" si="4"/>
        <v>0</v>
      </c>
      <c r="AC52" s="46">
        <f t="shared" si="5"/>
        <v>0</v>
      </c>
      <c r="AD52" s="46">
        <f t="shared" si="6"/>
        <v>0</v>
      </c>
      <c r="AE52" s="46">
        <f t="shared" si="7"/>
        <v>0</v>
      </c>
      <c r="AF52" s="46">
        <f t="shared" si="8"/>
        <v>0</v>
      </c>
      <c r="AG52" s="46">
        <f t="shared" si="9"/>
        <v>0</v>
      </c>
      <c r="AH52" s="46">
        <f t="shared" si="10"/>
        <v>0</v>
      </c>
      <c r="AI52" s="27" t="s">
        <v>98</v>
      </c>
      <c r="AJ52" s="46">
        <f t="shared" si="11"/>
        <v>0</v>
      </c>
      <c r="AK52" s="46">
        <f t="shared" si="12"/>
        <v>0</v>
      </c>
      <c r="AL52" s="46">
        <f t="shared" si="13"/>
        <v>0</v>
      </c>
      <c r="AN52" s="46">
        <v>21</v>
      </c>
      <c r="AO52" s="46">
        <f t="shared" si="25"/>
        <v>0</v>
      </c>
      <c r="AP52" s="46">
        <f t="shared" si="26"/>
        <v>0</v>
      </c>
      <c r="AQ52" s="48" t="s">
        <v>132</v>
      </c>
      <c r="AV52" s="46">
        <f t="shared" si="14"/>
        <v>0</v>
      </c>
      <c r="AW52" s="46">
        <f t="shared" si="15"/>
        <v>0</v>
      </c>
      <c r="AX52" s="46">
        <f t="shared" si="16"/>
        <v>0</v>
      </c>
      <c r="AY52" s="48" t="s">
        <v>196</v>
      </c>
      <c r="AZ52" s="48" t="s">
        <v>119</v>
      </c>
      <c r="BA52" s="27" t="s">
        <v>108</v>
      </c>
      <c r="BC52" s="46">
        <f t="shared" si="17"/>
        <v>0</v>
      </c>
      <c r="BD52" s="46">
        <f t="shared" si="18"/>
        <v>0</v>
      </c>
      <c r="BE52" s="46">
        <v>0</v>
      </c>
      <c r="BF52" s="46">
        <f>52</f>
        <v>52</v>
      </c>
      <c r="BH52" s="46">
        <f t="shared" si="19"/>
        <v>0</v>
      </c>
      <c r="BI52" s="46">
        <f t="shared" si="20"/>
        <v>0</v>
      </c>
      <c r="BJ52" s="46">
        <f t="shared" si="21"/>
        <v>0</v>
      </c>
      <c r="BK52" s="46" t="s">
        <v>109</v>
      </c>
      <c r="BL52" s="46" t="s">
        <v>190</v>
      </c>
    </row>
    <row r="53" spans="1:64" x14ac:dyDescent="0.2">
      <c r="A53" s="45" t="s">
        <v>202</v>
      </c>
      <c r="B53" s="4" t="s">
        <v>98</v>
      </c>
      <c r="C53" s="4" t="s">
        <v>203</v>
      </c>
      <c r="D53" s="72" t="s">
        <v>204</v>
      </c>
      <c r="E53" s="62"/>
      <c r="F53" s="62"/>
      <c r="G53" s="62"/>
      <c r="H53" s="62"/>
      <c r="I53" s="4" t="s">
        <v>195</v>
      </c>
      <c r="J53" s="46">
        <v>7.5</v>
      </c>
      <c r="K53" s="46">
        <v>0</v>
      </c>
      <c r="L53" s="46">
        <f t="shared" si="22"/>
        <v>0</v>
      </c>
      <c r="M53" s="46">
        <f t="shared" si="23"/>
        <v>0</v>
      </c>
      <c r="N53" s="47">
        <f t="shared" si="24"/>
        <v>0</v>
      </c>
      <c r="O53" s="3"/>
      <c r="Z53" s="46">
        <f t="shared" si="3"/>
        <v>0</v>
      </c>
      <c r="AB53" s="46">
        <f t="shared" si="4"/>
        <v>0</v>
      </c>
      <c r="AC53" s="46">
        <f t="shared" si="5"/>
        <v>0</v>
      </c>
      <c r="AD53" s="46">
        <f t="shared" si="6"/>
        <v>0</v>
      </c>
      <c r="AE53" s="46">
        <f t="shared" si="7"/>
        <v>0</v>
      </c>
      <c r="AF53" s="46">
        <f t="shared" si="8"/>
        <v>0</v>
      </c>
      <c r="AG53" s="46">
        <f t="shared" si="9"/>
        <v>0</v>
      </c>
      <c r="AH53" s="46">
        <f t="shared" si="10"/>
        <v>0</v>
      </c>
      <c r="AI53" s="27" t="s">
        <v>98</v>
      </c>
      <c r="AJ53" s="46">
        <f t="shared" si="11"/>
        <v>0</v>
      </c>
      <c r="AK53" s="46">
        <f t="shared" si="12"/>
        <v>0</v>
      </c>
      <c r="AL53" s="46">
        <f t="shared" si="13"/>
        <v>0</v>
      </c>
      <c r="AN53" s="46">
        <v>21</v>
      </c>
      <c r="AO53" s="46">
        <f t="shared" si="25"/>
        <v>0</v>
      </c>
      <c r="AP53" s="46">
        <f t="shared" si="26"/>
        <v>0</v>
      </c>
      <c r="AQ53" s="48" t="s">
        <v>132</v>
      </c>
      <c r="AV53" s="46">
        <f t="shared" si="14"/>
        <v>0</v>
      </c>
      <c r="AW53" s="46">
        <f t="shared" si="15"/>
        <v>0</v>
      </c>
      <c r="AX53" s="46">
        <f t="shared" si="16"/>
        <v>0</v>
      </c>
      <c r="AY53" s="48" t="s">
        <v>196</v>
      </c>
      <c r="AZ53" s="48" t="s">
        <v>119</v>
      </c>
      <c r="BA53" s="27" t="s">
        <v>108</v>
      </c>
      <c r="BC53" s="46">
        <f t="shared" si="17"/>
        <v>0</v>
      </c>
      <c r="BD53" s="46">
        <f t="shared" si="18"/>
        <v>0</v>
      </c>
      <c r="BE53" s="46">
        <v>0</v>
      </c>
      <c r="BF53" s="46">
        <f>53</f>
        <v>53</v>
      </c>
      <c r="BH53" s="46">
        <f t="shared" si="19"/>
        <v>0</v>
      </c>
      <c r="BI53" s="46">
        <f t="shared" si="20"/>
        <v>0</v>
      </c>
      <c r="BJ53" s="46">
        <f t="shared" si="21"/>
        <v>0</v>
      </c>
      <c r="BK53" s="46" t="s">
        <v>109</v>
      </c>
      <c r="BL53" s="46" t="s">
        <v>190</v>
      </c>
    </row>
    <row r="54" spans="1:64" x14ac:dyDescent="0.2">
      <c r="A54" s="3"/>
      <c r="D54" s="49" t="s">
        <v>205</v>
      </c>
      <c r="H54" s="49"/>
      <c r="J54" s="50">
        <v>7.5</v>
      </c>
      <c r="N54" s="16"/>
      <c r="O54" s="3"/>
    </row>
    <row r="55" spans="1:64" x14ac:dyDescent="0.2">
      <c r="A55" s="45" t="s">
        <v>206</v>
      </c>
      <c r="B55" s="4" t="s">
        <v>98</v>
      </c>
      <c r="C55" s="4" t="s">
        <v>207</v>
      </c>
      <c r="D55" s="72" t="s">
        <v>208</v>
      </c>
      <c r="E55" s="62"/>
      <c r="F55" s="62"/>
      <c r="G55" s="62"/>
      <c r="H55" s="62"/>
      <c r="I55" s="4" t="s">
        <v>195</v>
      </c>
      <c r="J55" s="46">
        <v>0.4</v>
      </c>
      <c r="K55" s="46">
        <v>0</v>
      </c>
      <c r="L55" s="46">
        <f t="shared" si="22"/>
        <v>0</v>
      </c>
      <c r="M55" s="46">
        <f t="shared" si="23"/>
        <v>0</v>
      </c>
      <c r="N55" s="47">
        <f t="shared" si="24"/>
        <v>0</v>
      </c>
      <c r="O55" s="3"/>
      <c r="Z55" s="46">
        <f t="shared" si="3"/>
        <v>0</v>
      </c>
      <c r="AB55" s="46">
        <f t="shared" si="4"/>
        <v>0</v>
      </c>
      <c r="AC55" s="46">
        <f t="shared" si="5"/>
        <v>0</v>
      </c>
      <c r="AD55" s="46">
        <f t="shared" si="6"/>
        <v>0</v>
      </c>
      <c r="AE55" s="46">
        <f t="shared" si="7"/>
        <v>0</v>
      </c>
      <c r="AF55" s="46">
        <f t="shared" si="8"/>
        <v>0</v>
      </c>
      <c r="AG55" s="46">
        <f t="shared" si="9"/>
        <v>0</v>
      </c>
      <c r="AH55" s="46">
        <f t="shared" si="10"/>
        <v>0</v>
      </c>
      <c r="AI55" s="27" t="s">
        <v>98</v>
      </c>
      <c r="AJ55" s="46">
        <f t="shared" si="11"/>
        <v>0</v>
      </c>
      <c r="AK55" s="46">
        <f t="shared" si="12"/>
        <v>0</v>
      </c>
      <c r="AL55" s="46">
        <f t="shared" si="13"/>
        <v>0</v>
      </c>
      <c r="AN55" s="46">
        <v>21</v>
      </c>
      <c r="AO55" s="46">
        <f t="shared" si="25"/>
        <v>0</v>
      </c>
      <c r="AP55" s="46">
        <f t="shared" si="26"/>
        <v>0</v>
      </c>
      <c r="AQ55" s="48" t="s">
        <v>132</v>
      </c>
      <c r="AV55" s="46">
        <f t="shared" si="14"/>
        <v>0</v>
      </c>
      <c r="AW55" s="46">
        <f t="shared" si="15"/>
        <v>0</v>
      </c>
      <c r="AX55" s="46">
        <f t="shared" si="16"/>
        <v>0</v>
      </c>
      <c r="AY55" s="48" t="s">
        <v>196</v>
      </c>
      <c r="AZ55" s="48" t="s">
        <v>119</v>
      </c>
      <c r="BA55" s="27" t="s">
        <v>108</v>
      </c>
      <c r="BC55" s="46">
        <f t="shared" si="17"/>
        <v>0</v>
      </c>
      <c r="BD55" s="46">
        <f t="shared" si="18"/>
        <v>0</v>
      </c>
      <c r="BE55" s="46">
        <v>0</v>
      </c>
      <c r="BF55" s="46">
        <f>55</f>
        <v>55</v>
      </c>
      <c r="BH55" s="46">
        <f t="shared" si="19"/>
        <v>0</v>
      </c>
      <c r="BI55" s="46">
        <f t="shared" si="20"/>
        <v>0</v>
      </c>
      <c r="BJ55" s="46">
        <f t="shared" si="21"/>
        <v>0</v>
      </c>
      <c r="BK55" s="46" t="s">
        <v>109</v>
      </c>
      <c r="BL55" s="46" t="s">
        <v>190</v>
      </c>
    </row>
    <row r="56" spans="1:64" x14ac:dyDescent="0.2">
      <c r="A56" s="3"/>
      <c r="D56" s="49" t="s">
        <v>209</v>
      </c>
      <c r="H56" s="49"/>
      <c r="J56" s="50">
        <v>0.4</v>
      </c>
      <c r="N56" s="16"/>
      <c r="O56" s="3"/>
    </row>
    <row r="57" spans="1:64" x14ac:dyDescent="0.2">
      <c r="A57" s="45" t="s">
        <v>210</v>
      </c>
      <c r="B57" s="4" t="s">
        <v>98</v>
      </c>
      <c r="C57" s="4" t="s">
        <v>211</v>
      </c>
      <c r="D57" s="72" t="s">
        <v>212</v>
      </c>
      <c r="E57" s="62"/>
      <c r="F57" s="62"/>
      <c r="G57" s="62"/>
      <c r="H57" s="62"/>
      <c r="I57" s="4" t="s">
        <v>195</v>
      </c>
      <c r="J57" s="46">
        <v>0.1</v>
      </c>
      <c r="K57" s="46">
        <v>0</v>
      </c>
      <c r="L57" s="46">
        <f t="shared" si="22"/>
        <v>0</v>
      </c>
      <c r="M57" s="46">
        <f t="shared" si="23"/>
        <v>0</v>
      </c>
      <c r="N57" s="47">
        <f t="shared" si="24"/>
        <v>0</v>
      </c>
      <c r="O57" s="3"/>
      <c r="Z57" s="46">
        <f t="shared" si="3"/>
        <v>0</v>
      </c>
      <c r="AB57" s="46">
        <f t="shared" si="4"/>
        <v>0</v>
      </c>
      <c r="AC57" s="46">
        <f t="shared" si="5"/>
        <v>0</v>
      </c>
      <c r="AD57" s="46">
        <f t="shared" si="6"/>
        <v>0</v>
      </c>
      <c r="AE57" s="46">
        <f t="shared" si="7"/>
        <v>0</v>
      </c>
      <c r="AF57" s="46">
        <f t="shared" si="8"/>
        <v>0</v>
      </c>
      <c r="AG57" s="46">
        <f t="shared" si="9"/>
        <v>0</v>
      </c>
      <c r="AH57" s="46">
        <f t="shared" si="10"/>
        <v>0</v>
      </c>
      <c r="AI57" s="27" t="s">
        <v>98</v>
      </c>
      <c r="AJ57" s="46">
        <f t="shared" si="11"/>
        <v>0</v>
      </c>
      <c r="AK57" s="46">
        <f t="shared" si="12"/>
        <v>0</v>
      </c>
      <c r="AL57" s="46">
        <f t="shared" si="13"/>
        <v>0</v>
      </c>
      <c r="AN57" s="46">
        <v>21</v>
      </c>
      <c r="AO57" s="46">
        <f t="shared" si="25"/>
        <v>0</v>
      </c>
      <c r="AP57" s="46">
        <f t="shared" si="26"/>
        <v>0</v>
      </c>
      <c r="AQ57" s="48" t="s">
        <v>132</v>
      </c>
      <c r="AV57" s="46">
        <f t="shared" si="14"/>
        <v>0</v>
      </c>
      <c r="AW57" s="46">
        <f t="shared" si="15"/>
        <v>0</v>
      </c>
      <c r="AX57" s="46">
        <f t="shared" si="16"/>
        <v>0</v>
      </c>
      <c r="AY57" s="48" t="s">
        <v>196</v>
      </c>
      <c r="AZ57" s="48" t="s">
        <v>119</v>
      </c>
      <c r="BA57" s="27" t="s">
        <v>108</v>
      </c>
      <c r="BC57" s="46">
        <f t="shared" si="17"/>
        <v>0</v>
      </c>
      <c r="BD57" s="46">
        <f t="shared" si="18"/>
        <v>0</v>
      </c>
      <c r="BE57" s="46">
        <v>0</v>
      </c>
      <c r="BF57" s="46">
        <f>57</f>
        <v>57</v>
      </c>
      <c r="BH57" s="46">
        <f t="shared" si="19"/>
        <v>0</v>
      </c>
      <c r="BI57" s="46">
        <f t="shared" si="20"/>
        <v>0</v>
      </c>
      <c r="BJ57" s="46">
        <f t="shared" si="21"/>
        <v>0</v>
      </c>
      <c r="BK57" s="46" t="s">
        <v>109</v>
      </c>
      <c r="BL57" s="46" t="s">
        <v>190</v>
      </c>
    </row>
    <row r="58" spans="1:64" x14ac:dyDescent="0.2">
      <c r="A58" s="3"/>
      <c r="D58" s="49" t="s">
        <v>213</v>
      </c>
      <c r="H58" s="49"/>
      <c r="J58" s="50">
        <v>0.1</v>
      </c>
      <c r="N58" s="16"/>
      <c r="O58" s="3"/>
    </row>
    <row r="59" spans="1:64" x14ac:dyDescent="0.2">
      <c r="A59" s="40"/>
      <c r="B59" s="41" t="s">
        <v>98</v>
      </c>
      <c r="C59" s="41" t="s">
        <v>214</v>
      </c>
      <c r="D59" s="113" t="s">
        <v>215</v>
      </c>
      <c r="E59" s="114"/>
      <c r="F59" s="114"/>
      <c r="G59" s="114"/>
      <c r="H59" s="114"/>
      <c r="I59" s="42" t="s">
        <v>63</v>
      </c>
      <c r="J59" s="42" t="s">
        <v>63</v>
      </c>
      <c r="K59" s="42" t="s">
        <v>63</v>
      </c>
      <c r="L59" s="43">
        <f>SUM(L60)</f>
        <v>0</v>
      </c>
      <c r="M59" s="43">
        <f>SUM(M60)</f>
        <v>0</v>
      </c>
      <c r="N59" s="44">
        <f>SUM(N60)</f>
        <v>0</v>
      </c>
      <c r="O59" s="3"/>
      <c r="AI59" s="27" t="s">
        <v>98</v>
      </c>
      <c r="AS59" s="43">
        <f>SUM(AJ60)</f>
        <v>0</v>
      </c>
      <c r="AT59" s="43">
        <f>SUM(AK60)</f>
        <v>0</v>
      </c>
      <c r="AU59" s="43">
        <f>SUM(AL60)</f>
        <v>0</v>
      </c>
    </row>
    <row r="60" spans="1:64" x14ac:dyDescent="0.2">
      <c r="A60" s="51" t="s">
        <v>13</v>
      </c>
      <c r="B60" s="52" t="s">
        <v>98</v>
      </c>
      <c r="C60" s="52" t="s">
        <v>216</v>
      </c>
      <c r="D60" s="115" t="s">
        <v>217</v>
      </c>
      <c r="E60" s="74"/>
      <c r="F60" s="74"/>
      <c r="G60" s="74"/>
      <c r="H60" s="74"/>
      <c r="I60" s="52" t="s">
        <v>195</v>
      </c>
      <c r="J60" s="53">
        <v>1</v>
      </c>
      <c r="K60" s="53">
        <v>0</v>
      </c>
      <c r="L60" s="53">
        <f>J60*AO60</f>
        <v>0</v>
      </c>
      <c r="M60" s="53">
        <f>J60*AP60</f>
        <v>0</v>
      </c>
      <c r="N60" s="54">
        <f>J60*K60</f>
        <v>0</v>
      </c>
      <c r="O60" s="3"/>
      <c r="Z60" s="46">
        <f t="shared" si="3"/>
        <v>0</v>
      </c>
      <c r="AB60" s="46">
        <f t="shared" si="4"/>
        <v>0</v>
      </c>
      <c r="AC60" s="46">
        <f t="shared" si="5"/>
        <v>0</v>
      </c>
      <c r="AD60" s="46">
        <f t="shared" si="6"/>
        <v>0</v>
      </c>
      <c r="AE60" s="46">
        <f t="shared" si="7"/>
        <v>0</v>
      </c>
      <c r="AF60" s="46">
        <f t="shared" si="8"/>
        <v>0</v>
      </c>
      <c r="AG60" s="46">
        <f t="shared" si="9"/>
        <v>0</v>
      </c>
      <c r="AH60" s="46">
        <f t="shared" si="10"/>
        <v>0</v>
      </c>
      <c r="AI60" s="27" t="s">
        <v>98</v>
      </c>
      <c r="AJ60" s="46">
        <f t="shared" si="11"/>
        <v>0</v>
      </c>
      <c r="AK60" s="46">
        <f t="shared" si="12"/>
        <v>0</v>
      </c>
      <c r="AL60" s="46">
        <f t="shared" si="13"/>
        <v>0</v>
      </c>
      <c r="AN60" s="46">
        <v>21</v>
      </c>
      <c r="AO60" s="46">
        <f t="shared" si="25"/>
        <v>0</v>
      </c>
      <c r="AP60" s="46">
        <f t="shared" si="26"/>
        <v>0</v>
      </c>
      <c r="AQ60" s="48" t="s">
        <v>132</v>
      </c>
      <c r="AV60" s="46">
        <f t="shared" si="14"/>
        <v>0</v>
      </c>
      <c r="AW60" s="46">
        <f t="shared" si="15"/>
        <v>0</v>
      </c>
      <c r="AX60" s="46">
        <f t="shared" si="16"/>
        <v>0</v>
      </c>
      <c r="AY60" s="48" t="s">
        <v>218</v>
      </c>
      <c r="AZ60" s="48" t="s">
        <v>119</v>
      </c>
      <c r="BA60" s="27" t="s">
        <v>108</v>
      </c>
      <c r="BC60" s="46">
        <f t="shared" si="17"/>
        <v>0</v>
      </c>
      <c r="BD60" s="46">
        <f t="shared" si="18"/>
        <v>0</v>
      </c>
      <c r="BE60" s="46">
        <v>0</v>
      </c>
      <c r="BF60" s="46">
        <f>60</f>
        <v>60</v>
      </c>
      <c r="BH60" s="46">
        <f t="shared" si="19"/>
        <v>0</v>
      </c>
      <c r="BI60" s="46">
        <f t="shared" si="20"/>
        <v>0</v>
      </c>
      <c r="BJ60" s="46">
        <f t="shared" si="21"/>
        <v>0</v>
      </c>
      <c r="BK60" s="46" t="s">
        <v>109</v>
      </c>
      <c r="BL60" s="46" t="s">
        <v>214</v>
      </c>
    </row>
    <row r="61" spans="1:64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6" t="s">
        <v>219</v>
      </c>
      <c r="M61" s="64"/>
      <c r="N61" s="55">
        <f>N13+N16+N20+N27+N33+N40+N43+N49+N59</f>
        <v>0</v>
      </c>
    </row>
    <row r="62" spans="1:64" ht="11.25" customHeight="1" x14ac:dyDescent="0.2">
      <c r="A62" s="56" t="s">
        <v>59</v>
      </c>
    </row>
    <row r="63" spans="1:64" x14ac:dyDescent="0.2">
      <c r="A63" s="70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</row>
  </sheetData>
  <mergeCells count="62">
    <mergeCell ref="D52:H52"/>
    <mergeCell ref="A63:N63"/>
    <mergeCell ref="D53:H53"/>
    <mergeCell ref="D55:H55"/>
    <mergeCell ref="D57:H57"/>
    <mergeCell ref="D59:H59"/>
    <mergeCell ref="D60:H60"/>
    <mergeCell ref="L61:M61"/>
    <mergeCell ref="D44:H44"/>
    <mergeCell ref="D46:H46"/>
    <mergeCell ref="D49:H49"/>
    <mergeCell ref="D50:H50"/>
    <mergeCell ref="D51:H51"/>
    <mergeCell ref="D36:H36"/>
    <mergeCell ref="D38:H38"/>
    <mergeCell ref="D40:H40"/>
    <mergeCell ref="D41:H41"/>
    <mergeCell ref="D43:H43"/>
    <mergeCell ref="D27:H27"/>
    <mergeCell ref="D28:H28"/>
    <mergeCell ref="D30:H30"/>
    <mergeCell ref="D33:H33"/>
    <mergeCell ref="D34:H34"/>
    <mergeCell ref="D21:H21"/>
    <mergeCell ref="D22:H22"/>
    <mergeCell ref="D23:H23"/>
    <mergeCell ref="D24:H24"/>
    <mergeCell ref="D25:H25"/>
    <mergeCell ref="D13:H13"/>
    <mergeCell ref="D14:H14"/>
    <mergeCell ref="D16:H16"/>
    <mergeCell ref="D17:H17"/>
    <mergeCell ref="D20:H20"/>
    <mergeCell ref="K8:N9"/>
    <mergeCell ref="D10:H10"/>
    <mergeCell ref="L10:N10"/>
    <mergeCell ref="D11:H11"/>
    <mergeCell ref="D12:H12"/>
    <mergeCell ref="A8:C9"/>
    <mergeCell ref="D8:E9"/>
    <mergeCell ref="F8:G9"/>
    <mergeCell ref="H8:H9"/>
    <mergeCell ref="I8:J9"/>
    <mergeCell ref="K4:N5"/>
    <mergeCell ref="A6:C7"/>
    <mergeCell ref="D6:E7"/>
    <mergeCell ref="F6:G7"/>
    <mergeCell ref="H6:H7"/>
    <mergeCell ref="I6:J7"/>
    <mergeCell ref="K6:N7"/>
    <mergeCell ref="A4:C5"/>
    <mergeCell ref="D4:E5"/>
    <mergeCell ref="F4:G5"/>
    <mergeCell ref="H4:H5"/>
    <mergeCell ref="I4:J5"/>
    <mergeCell ref="A1:N1"/>
    <mergeCell ref="A2:C3"/>
    <mergeCell ref="D2:E3"/>
    <mergeCell ref="F2:G3"/>
    <mergeCell ref="H2:H3"/>
    <mergeCell ref="I2:J3"/>
    <mergeCell ref="K2:N3"/>
  </mergeCells>
  <pageMargins left="0.39400000000000002" right="0.39400000000000002" top="0.59099999999999986" bottom="0.59099999999999986" header="0.5" footer="0.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Krycí list rozpočtu</vt:lpstr>
      <vt:lpstr>Stavební rozpočet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Koričanská</dc:creator>
  <cp:lastModifiedBy>Daniela Koričanská</cp:lastModifiedBy>
  <cp:revision>1</cp:revision>
  <dcterms:created xsi:type="dcterms:W3CDTF">2024-05-03T04:00:03Z</dcterms:created>
  <dcterms:modified xsi:type="dcterms:W3CDTF">2024-05-03T04:00:03Z</dcterms:modified>
  <cp:version>1048576</cp:version>
</cp:coreProperties>
</file>